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\\jhl.si\dfs\NJN\ENLJ\2026 ENLJ\VOD-OK\ENLJ-VOD-OK-10326 Izvajanja obratovalnega monitoringa emisij snovi v zrak\Objava\"/>
    </mc:Choice>
  </mc:AlternateContent>
  <xr:revisionPtr revIDLastSave="0" documentId="13_ncr:1_{EBFE8779-32CB-426A-9B79-5617B248DB23}" xr6:coauthVersionLast="47" xr6:coauthVersionMax="47" xr10:uidLastSave="{00000000-0000-0000-0000-000000000000}"/>
  <bookViews>
    <workbookView xWindow="-110" yWindow="-110" windowWidth="25820" windowHeight="13900" activeTab="1" xr2:uid="{00000000-000D-0000-FFFF-FFFF00000000}"/>
  </bookViews>
  <sheets>
    <sheet name="Kosovnica" sheetId="12" r:id="rId1"/>
    <sheet name="2026" sheetId="6" r:id="rId2"/>
    <sheet name="2027" sheetId="10" r:id="rId3"/>
    <sheet name="Skupaj (2026+27)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" i="10" l="1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4" i="10"/>
  <c r="C25" i="10"/>
  <c r="C26" i="10"/>
  <c r="C27" i="10"/>
  <c r="C28" i="10"/>
  <c r="C29" i="10"/>
  <c r="C30" i="10"/>
  <c r="C31" i="10"/>
  <c r="C32" i="10"/>
  <c r="C34" i="10"/>
  <c r="C35" i="10"/>
  <c r="C36" i="10"/>
  <c r="C37" i="10"/>
  <c r="C38" i="10"/>
  <c r="C39" i="10"/>
  <c r="C40" i="10"/>
  <c r="C41" i="10"/>
  <c r="C44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1" i="10"/>
  <c r="C62" i="10"/>
  <c r="C63" i="10"/>
  <c r="C64" i="10"/>
  <c r="C65" i="10"/>
  <c r="C66" i="10"/>
  <c r="C68" i="10"/>
  <c r="C69" i="10"/>
  <c r="C70" i="10"/>
  <c r="C71" i="10"/>
  <c r="C72" i="10"/>
  <c r="C73" i="10"/>
  <c r="C74" i="10"/>
  <c r="C77" i="10"/>
  <c r="C79" i="10"/>
  <c r="C80" i="10"/>
  <c r="C81" i="10"/>
  <c r="C82" i="10"/>
  <c r="C83" i="10"/>
  <c r="C84" i="10"/>
  <c r="C85" i="10"/>
  <c r="C87" i="10"/>
  <c r="C88" i="10"/>
  <c r="C90" i="10"/>
  <c r="C91" i="10"/>
  <c r="C92" i="10"/>
  <c r="C93" i="10"/>
  <c r="C94" i="10"/>
  <c r="C95" i="10"/>
  <c r="C96" i="10"/>
  <c r="C97" i="10"/>
  <c r="C99" i="10"/>
  <c r="C100" i="10"/>
  <c r="C4" i="10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4" i="6"/>
  <c r="C25" i="6"/>
  <c r="C26" i="6"/>
  <c r="C27" i="6"/>
  <c r="C28" i="6"/>
  <c r="C29" i="6"/>
  <c r="C30" i="6"/>
  <c r="C31" i="6"/>
  <c r="C32" i="6"/>
  <c r="C34" i="6"/>
  <c r="C35" i="6"/>
  <c r="C36" i="6"/>
  <c r="C37" i="6"/>
  <c r="C38" i="6"/>
  <c r="C39" i="6"/>
  <c r="C40" i="6"/>
  <c r="C41" i="6"/>
  <c r="C44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1" i="6"/>
  <c r="C62" i="6"/>
  <c r="C63" i="6"/>
  <c r="C64" i="6"/>
  <c r="C65" i="6"/>
  <c r="C66" i="6"/>
  <c r="C68" i="6"/>
  <c r="C69" i="6"/>
  <c r="C70" i="6"/>
  <c r="C71" i="6"/>
  <c r="C72" i="6"/>
  <c r="C73" i="6"/>
  <c r="C74" i="6"/>
  <c r="C77" i="6"/>
  <c r="C79" i="6"/>
  <c r="C80" i="6"/>
  <c r="C81" i="6"/>
  <c r="C82" i="6"/>
  <c r="C83" i="6"/>
  <c r="C84" i="6"/>
  <c r="C85" i="6"/>
  <c r="C87" i="6"/>
  <c r="C88" i="6"/>
  <c r="C90" i="6"/>
  <c r="C91" i="6"/>
  <c r="C92" i="6"/>
  <c r="C93" i="6"/>
  <c r="C94" i="6"/>
  <c r="C95" i="6"/>
  <c r="C96" i="6"/>
  <c r="C97" i="6"/>
  <c r="C99" i="6"/>
  <c r="C100" i="6"/>
  <c r="C4" i="6"/>
  <c r="E32" i="12" l="1"/>
  <c r="E31" i="12"/>
  <c r="E66" i="12" l="1"/>
  <c r="E10" i="12" l="1"/>
  <c r="E11" i="12"/>
  <c r="E20" i="12"/>
  <c r="E21" i="12"/>
  <c r="E16" i="12"/>
  <c r="E15" i="12"/>
  <c r="E97" i="12" l="1"/>
  <c r="E96" i="12"/>
  <c r="E100" i="12" l="1"/>
  <c r="E99" i="12"/>
  <c r="E95" i="12"/>
  <c r="E94" i="12"/>
  <c r="E93" i="12"/>
  <c r="E92" i="12"/>
  <c r="E91" i="12"/>
  <c r="E90" i="12"/>
  <c r="E88" i="12"/>
  <c r="E87" i="12"/>
  <c r="E85" i="12"/>
  <c r="E84" i="12"/>
  <c r="E83" i="12"/>
  <c r="E82" i="12"/>
  <c r="E81" i="12"/>
  <c r="E80" i="12"/>
  <c r="E79" i="12"/>
  <c r="E77" i="12"/>
  <c r="E74" i="12"/>
  <c r="E73" i="12"/>
  <c r="E72" i="12"/>
  <c r="E71" i="12"/>
  <c r="E70" i="12"/>
  <c r="E69" i="12"/>
  <c r="E68" i="12"/>
  <c r="E65" i="12"/>
  <c r="E64" i="12"/>
  <c r="E63" i="12"/>
  <c r="E62" i="12"/>
  <c r="E61" i="12"/>
  <c r="E59" i="12"/>
  <c r="E58" i="12"/>
  <c r="E57" i="12"/>
  <c r="E56" i="12"/>
  <c r="E55" i="12"/>
  <c r="E54" i="12"/>
  <c r="E53" i="12"/>
  <c r="E52" i="12"/>
  <c r="E51" i="12"/>
  <c r="E50" i="12"/>
  <c r="E49" i="12"/>
  <c r="E48" i="12"/>
  <c r="E47" i="12"/>
  <c r="E46" i="12"/>
  <c r="E44" i="12"/>
  <c r="E41" i="12"/>
  <c r="E40" i="12"/>
  <c r="E39" i="12"/>
  <c r="E38" i="12"/>
  <c r="E37" i="12"/>
  <c r="E36" i="12"/>
  <c r="E35" i="12"/>
  <c r="E34" i="12"/>
  <c r="E30" i="12"/>
  <c r="E29" i="12"/>
  <c r="E28" i="12"/>
  <c r="E27" i="12"/>
  <c r="E26" i="12"/>
  <c r="E25" i="12"/>
  <c r="E24" i="12"/>
  <c r="E22" i="12"/>
  <c r="E19" i="12"/>
  <c r="E18" i="12"/>
  <c r="E17" i="12"/>
  <c r="E14" i="12"/>
  <c r="E13" i="12"/>
  <c r="E12" i="12"/>
  <c r="E9" i="12"/>
  <c r="E8" i="12"/>
  <c r="E7" i="12"/>
  <c r="E6" i="12"/>
  <c r="E4" i="12"/>
</calcChain>
</file>

<file path=xl/sharedStrings.xml><?xml version="1.0" encoding="utf-8"?>
<sst xmlns="http://schemas.openxmlformats.org/spreadsheetml/2006/main" count="580" uniqueCount="195">
  <si>
    <t>Količina</t>
  </si>
  <si>
    <t>Validacija kontrol in rezultatov AMS emisij snovi v zrak</t>
  </si>
  <si>
    <t>Nadzor stanja kakovosti trajnih meritev emisij snovi v zrak</t>
  </si>
  <si>
    <t>Nadzor zagotavljanja stabilnosti referenčne točke analizatorjev emisij plinskih snovi v zrak VKN GPO</t>
  </si>
  <si>
    <t>Nadzor zagotavljanja stabilnosti referenčne točke analizatorjev emisij plinskih snovi v zrak VKN K3SNCR</t>
  </si>
  <si>
    <t>Nadzor zagotavljanja stabilnosti referenčne točke analizatorjev emisij plinskih snovi v zrak VKN VK1</t>
  </si>
  <si>
    <t>Nadzor zagotavljanja stabilnosti referenčne točke analizatorjev emisij plinskih snovi v zrak VKN VK2</t>
  </si>
  <si>
    <t>Nadzor zagotavljanja stabilnosti referenčne točke analizatorjev emisij plinskih snovi v zrak VKN VKLM5</t>
  </si>
  <si>
    <t>Ocena merilne negotovosti trajnih meritev emisij snovi v zrak  AMS VKN GPO skladno z EN 14181</t>
  </si>
  <si>
    <t>Ocena merilne negotovosti trajnih meritev emisij snovi v zrak  AMS VKN K3SNCR skladno z EN 14181</t>
  </si>
  <si>
    <t>Ocena merilne negotovosti trajnih meritev emisij snovi v zrak AMS VKN VK1 skladno z EN 14181</t>
  </si>
  <si>
    <t>Ocena merilne negotovosti trajnih meritev emisij snovi v zrak AMS VKN VK2 skladno z EN 14181</t>
  </si>
  <si>
    <t>Ocena merilne negotovosti trajnih meritev emisij snovi v zrak   AMS VKN VKLM5 skladno z EN 14181</t>
  </si>
  <si>
    <t>Občasne meritve emisij snovi v zrak</t>
  </si>
  <si>
    <t>Poročilo o občasnih meritvah emisij na VKN VK1</t>
  </si>
  <si>
    <t>Poročilo o občasnih meritvah emisij na VKN VK2</t>
  </si>
  <si>
    <t>Poročilo o občasnih meritvah emisij na VKN VKLM5</t>
  </si>
  <si>
    <t>Poročanje o obratovalnem monitoringu emisij snovi v zrak</t>
  </si>
  <si>
    <t>OBRATOVALNI MONITORING KAKOVOSTI ZUNANJEGA ZRAKA</t>
  </si>
  <si>
    <t>Validacija kontrol in rezultatov avtomatskih merilnih postaj kakovosti zunanjega zraka</t>
  </si>
  <si>
    <t>Zagotavljanje kakovosti obratovalnega monitoringa kakovosti zunanjega zraka</t>
  </si>
  <si>
    <t>Zagotavljanje kakovosti meritev meteoroloških spremenljivk na AMP kakovosti zunanjega zraka</t>
  </si>
  <si>
    <t>Letna analiza skladnosti delovanja AMP kakovosti zunanjega zraka</t>
  </si>
  <si>
    <t>Ocenjevanje parametrov kakovosti zunanjega zraka</t>
  </si>
  <si>
    <t>Poročanje o obratovalnem monitoringu kakovosti zunanjega zraka</t>
  </si>
  <si>
    <t>Sprotni prikaz rezultatov meritev parametrov kakovosti zunanjega zraka na spletni strani</t>
  </si>
  <si>
    <t>Poročanje o meteorološki dejavnosti Agenciji Republike Slovenije za okolje</t>
  </si>
  <si>
    <t>Letno poročanje o meritvah kakovosti zraka Agenciji Republike Slovenije za okolje in Evropski okoljski agenciji</t>
  </si>
  <si>
    <t>Mesečni najem AMP za ocenjevanje celotne obremenitve zunanjega zraka</t>
  </si>
  <si>
    <t>Skupaj</t>
  </si>
  <si>
    <t>OBRATOVALNI MONITORING EMISIJ SNOVI V ZRAK, ENOTA TOŠ</t>
  </si>
  <si>
    <t>OBRATOVALNI MONITORING EMISIJ SNOVI V ZRAK, ENOTA TE-TOL</t>
  </si>
  <si>
    <t>Mesečna ocena skladnosti delovanja AMS emisij snovi v zrak enote TE-TOL z zahtevami predpisov RS in EU</t>
  </si>
  <si>
    <t>Nadzor zagotavljanja stabilnosti referenčne točke analizatorjev emisij plinskih snovi v zrak plinske turbine</t>
  </si>
  <si>
    <t>Ocena merilne negotovosti trajnih meritev emisij snovi v zrak AMS plinske turbine skladno z EN 14181</t>
  </si>
  <si>
    <t>Program obratovalnega monitoringa emisij snovi v zrak plinske turbine ter VKN VK1, VK2 in VKLM5 naročnika</t>
  </si>
  <si>
    <t>Mesečna ocena skladnosti delovanja AMS emisij snovi v zrak enote TOŠ z zahtevami predpisov RS in EU</t>
  </si>
  <si>
    <t>Letna analiza skladnosti AMS emisij snovi v zrak plinske turbine, VKN VK1, VK2 in VKLM5 naročnika z zahtevami okoljevarstvenega dovoljenja</t>
  </si>
  <si>
    <t>Poročanje o skladnosti in analizi rezultatov obratovalnega monitoringa emisij snovi v zrak plinske turbine ter VKN VK1, VK2 in VKLM5 na rednih sestankih</t>
  </si>
  <si>
    <t>Letna analiza rezultatov obratovalnega monitoringa emisij snovi v zrak plinske turbine ter VKN VK1, VK2 in VKLM5 naročnika</t>
  </si>
  <si>
    <t>Letno poročilo o trajnih meritvah emisij snovi v zrak plinske turbine ter VKN VK1, VK2 in VKLM5 naročnika za potrebe upravnih organov</t>
  </si>
  <si>
    <t>Letna ocena emisij snovi v zrak plinske turbine ter VKN VK1, VK2 in VKLM5 naročnika za potrebe poročanja v elektronsko bazo upravnih organov</t>
  </si>
  <si>
    <t>Evidenca rezultatov trajnih in občasnih meritev emisij snovi v zrak ter izvedenih aktivnosti zagotavljanja in preverjanja kakovosti obratovalnega monitoringa emisij naprav enote TOŠ</t>
  </si>
  <si>
    <t>Evidenca rezultatov trajnih in občasnih meritev emisij snovi v zrak ter izvedenih aktivnosti zagotavljanja in preverjanja kakovosti obratovalnega monitoringa emisij naprav enote TE-TOL</t>
  </si>
  <si>
    <t>Mesečna analiza rezultatov monitoringa padavin na območju vrednotenja enote TE-TOL in enote TOŠ</t>
  </si>
  <si>
    <t>Letna analiza rezultatov monitoringa padavin na območju vrednotenja enote TE-TOL in enote TOŠ</t>
  </si>
  <si>
    <t>Program ocenjevanja celotne obremenitve zunanjega zraka na območju vrednotenja enote TE-TOL in enote TOŠ</t>
  </si>
  <si>
    <t>Letna ocena celotne obremenitve zunanjega zraka na območju vrednotenja enote TE-TOL in enote TOŠ ter ocena stanja kakovosti okolja na merilnikih v lasti naročnika</t>
  </si>
  <si>
    <t>Mesečna ocena celotne obremenitve zunanjega zraka na območju vrednotenja enote TE-TOL in enote TOŠ ter ocena stanja kakovosti okolja na merilnikih v lasti naročnika</t>
  </si>
  <si>
    <t>Mesečna ocena skladnosti delovanja AMP kakovosti zunanjega zraka z zahtevami predpisov RS in EU</t>
  </si>
  <si>
    <t>Oblikovanje baze podatkov, validacija in sprotna kontrola skladnosti emisij snovi v zrak</t>
  </si>
  <si>
    <t>Oblikovanje baze podatkov, validacija in sprotna kontrola skladnosti kakovosti zunanjega zraka</t>
  </si>
  <si>
    <t>Zagotavljanje kakovosti delovanja AMS emisij snovi v zrak VKN GPO z referenčnim CEN standardom</t>
  </si>
  <si>
    <t>Zagotavljanje kakovosti delovanja AMS emisij snovi v zrak VKN K3SNCR z referenčnim CEN standardom</t>
  </si>
  <si>
    <t>Zagotavljanje kakovosti delovanja AMS emisij snovi v zrak VKN VK1 z referenčnim CEN standardom</t>
  </si>
  <si>
    <t>Zagotavljanje kakovosti delovanja AMS emisij snovi v zrak VKN VK2 z referenčnim CEN standardom</t>
  </si>
  <si>
    <t>Zagotavljanje kakovosti delovanja AMS emisij snovi v zrak VKN VKLM5 z referenčnim CEN standardom</t>
  </si>
  <si>
    <t>Zagotavljanje kakovosti delovanja analizatorja za meritve SO2</t>
  </si>
  <si>
    <t>Zagotavljanje kakovosti delovanja analizatorja za meritve NO/NOx</t>
  </si>
  <si>
    <t>Zagotavljanje kakovosti delovanja analizatorja za meritve O3</t>
  </si>
  <si>
    <t>Zagotavljanje kakovosti delovanja AMS emisij snovi v zrak plinske turbine z referenčnim CEN standardom</t>
  </si>
  <si>
    <t>Zagotavljanje kakovosti delovanja AMS emisij snovi v zrak VKN VK z referenčnim CEN standardom</t>
  </si>
  <si>
    <t>Nadzor zagotavljanja stabilnosti referenčne točke analizatorjev emisij plinskih snovi v zrak VKN - VK</t>
  </si>
  <si>
    <t>T</t>
  </si>
  <si>
    <t>V</t>
  </si>
  <si>
    <t>Točka</t>
  </si>
  <si>
    <t>Mesečna analiza rezultatov obratovalnega monitoringa emisij snovi v zrak enote TOŠ</t>
  </si>
  <si>
    <t>T.1</t>
  </si>
  <si>
    <t>T.2</t>
  </si>
  <si>
    <t>T.3</t>
  </si>
  <si>
    <t>T.4</t>
  </si>
  <si>
    <t>T.5</t>
  </si>
  <si>
    <t>T.6</t>
  </si>
  <si>
    <t>T.7</t>
  </si>
  <si>
    <t>T.8</t>
  </si>
  <si>
    <t>T.9</t>
  </si>
  <si>
    <t>T.10</t>
  </si>
  <si>
    <t>T.11</t>
  </si>
  <si>
    <t>T.12</t>
  </si>
  <si>
    <t>T.13</t>
  </si>
  <si>
    <t>T.14</t>
  </si>
  <si>
    <t>T.15</t>
  </si>
  <si>
    <t>T.16</t>
  </si>
  <si>
    <t>T.17</t>
  </si>
  <si>
    <t>T.18</t>
  </si>
  <si>
    <t>T.19</t>
  </si>
  <si>
    <t>T.20</t>
  </si>
  <si>
    <t>T.21</t>
  </si>
  <si>
    <t>T.22</t>
  </si>
  <si>
    <t>T.23</t>
  </si>
  <si>
    <t>T.24</t>
  </si>
  <si>
    <t>T.25</t>
  </si>
  <si>
    <t>T.26</t>
  </si>
  <si>
    <t>T.27</t>
  </si>
  <si>
    <t>V.1</t>
  </si>
  <si>
    <t>V.2</t>
  </si>
  <si>
    <t>V.3</t>
  </si>
  <si>
    <t>V.4</t>
  </si>
  <si>
    <t>V.5</t>
  </si>
  <si>
    <t>V.6</t>
  </si>
  <si>
    <t>V.7</t>
  </si>
  <si>
    <t>V.8</t>
  </si>
  <si>
    <t>V.9</t>
  </si>
  <si>
    <t>V.10</t>
  </si>
  <si>
    <t>V.11</t>
  </si>
  <si>
    <t>V.12</t>
  </si>
  <si>
    <t>V.13</t>
  </si>
  <si>
    <t>V.14</t>
  </si>
  <si>
    <t>V.15</t>
  </si>
  <si>
    <t>V.16</t>
  </si>
  <si>
    <t>V.17</t>
  </si>
  <si>
    <t>V.18</t>
  </si>
  <si>
    <t>V.19</t>
  </si>
  <si>
    <t>V.20</t>
  </si>
  <si>
    <t>V.22</t>
  </si>
  <si>
    <t>V.23</t>
  </si>
  <si>
    <t>V.24</t>
  </si>
  <si>
    <t>V.25</t>
  </si>
  <si>
    <t>V.26</t>
  </si>
  <si>
    <t>V.27</t>
  </si>
  <si>
    <t>Opis</t>
  </si>
  <si>
    <t>Poročilo o občasnih meritvah emisijskih parametrov na  na veliki kurilni napravi VKN VK</t>
  </si>
  <si>
    <t>IMI</t>
  </si>
  <si>
    <t>IMI.1</t>
  </si>
  <si>
    <t>IMI.2</t>
  </si>
  <si>
    <t>IMI.3</t>
  </si>
  <si>
    <t>IMI.4</t>
  </si>
  <si>
    <t>IMI.5</t>
  </si>
  <si>
    <t>IMI.6</t>
  </si>
  <si>
    <t>IMI.7</t>
  </si>
  <si>
    <t>IMI.8</t>
  </si>
  <si>
    <t>IMI.9</t>
  </si>
  <si>
    <t>IMI.10</t>
  </si>
  <si>
    <t>IMI.11</t>
  </si>
  <si>
    <t>IMI.12</t>
  </si>
  <si>
    <t>IMI.13</t>
  </si>
  <si>
    <t>IMI.14</t>
  </si>
  <si>
    <t>IMI.15</t>
  </si>
  <si>
    <t>IMI.16</t>
  </si>
  <si>
    <t>IMI.17</t>
  </si>
  <si>
    <t>IMI.18</t>
  </si>
  <si>
    <t>Servisiranje merilne opreme v lasti naročnika in najem AMP za ocenjevanje celotne obremenitve zunanjega zraka</t>
  </si>
  <si>
    <t>V.21</t>
  </si>
  <si>
    <t>IMI.19</t>
  </si>
  <si>
    <t>IMI.20</t>
  </si>
  <si>
    <t>Rezultati meritev delcev na prekladalni postaji lesnih sekancev</t>
  </si>
  <si>
    <t>Mesečna ocena celotne obremenitve zunanjega zraka na območju vrednotenja enote TE-TOL in enote TOŠ</t>
  </si>
  <si>
    <t>Letna ocena celotne obremenitve zunanjega zraka na območju vrednotenja enote TE-TOL in enote TOŠ</t>
  </si>
  <si>
    <t>S</t>
  </si>
  <si>
    <t>Ocena merilne negotovosti trajnih meritev emisij snovi v zrak  AMS VKN VK skladno z EN 14181</t>
  </si>
  <si>
    <t>T.28</t>
  </si>
  <si>
    <t>T.29</t>
  </si>
  <si>
    <t>T.30</t>
  </si>
  <si>
    <t>T.31</t>
  </si>
  <si>
    <t>T.32</t>
  </si>
  <si>
    <t>T.33</t>
  </si>
  <si>
    <t>Poročilo o občasnih meritvah emisijskih parametrov na plinski turbini</t>
  </si>
  <si>
    <t>V.28</t>
  </si>
  <si>
    <t>Poročilo o občasnih meritvah rakotvornih in anorganskih snovi (Cd, As, benzo(a)piren, Tl, Pb, Co, Ni, Se, Te, Sb, Cr, Cu, Mn, V, Sn) na VKN GPO</t>
  </si>
  <si>
    <t>Poročilo o občasnih meritvah živega srebrana na VKN GPO</t>
  </si>
  <si>
    <t>Poročilo o občasnih meritvah dioksinov (PCDD) in furanov (PCDF) na VKN GPO</t>
  </si>
  <si>
    <t>Poročilo o občasnih meritvah PM10 in celotnega prahu za nadzor delovanja odpraševalnih naprav parnega kotla 1 GPO</t>
  </si>
  <si>
    <t>Poročilo o občasnih meritvah PM10 in celotnega prahu za nadzor delovanja odpraševalnih naprav parnega kotla 3 GPO</t>
  </si>
  <si>
    <t>T+V</t>
  </si>
  <si>
    <t>Poročilo o občasnih meritvah HF na VKN GPO</t>
  </si>
  <si>
    <t>Poročilo o občasnih meritvah emisijskih parametrov na  na veliki kurilni napravi VKN PPE1</t>
  </si>
  <si>
    <t>Poročilo o občasnih meritvah emisijskih parametrov na  na veliki kurilni napravi VKN PPE2</t>
  </si>
  <si>
    <t>T.34</t>
  </si>
  <si>
    <t>T.35</t>
  </si>
  <si>
    <t>Program obratovalnega monitoringa emisij snovi v zrak VKN GPO, plinske turbine PPE1, plinske turbine PPE2 in VK naročnika</t>
  </si>
  <si>
    <t>Mesečna analiza rezultatov obratovalnega monitoringa emisij snovi v zrak VKN GPO, plinske turbine PPE1, plinske turbine PPE2 in VK naročnika</t>
  </si>
  <si>
    <t>Poročanje o skladnosti in analizi rezultatov obratovalnega monitoringa emisij snovi v zrak VKN GPO, plinske turbine PPE1, plinske turbine PPE2 in VK na rednih sestankih</t>
  </si>
  <si>
    <t>Letna analiza rezultatov obratovalnega monitoringa emisij snovi v zrak VKN GPO, plinske turbine PPE1, plinske turbine PPE2 in VK naročnika</t>
  </si>
  <si>
    <t>Letno poročilo o trajnih meritvah emisij snovi v zrak VKN GPO, plinske turbine PPE1, plinske turbine PPE2 in VK naročnika za potrebe upravnih organov</t>
  </si>
  <si>
    <t>Letna ocena emisij snovi v zrak VKN GPO, plinske turbine PPE1, plinske turbine PPE2 in VK naročnika za potrebe poročanja v elektronsko bazo upravnih organov</t>
  </si>
  <si>
    <t>Letna ocena emitiranih količin snovi v zrak VKN GPO, plinske turbine PPE1, plinske turbine PPE2 in VK naročnika za potrebe poročanja v register izpustov in prenosov onesnaževal pri Evropski komisiji (eRIPO)</t>
  </si>
  <si>
    <t>Zagotavljanje kakovosti delovanja AMS emisij snovi v zrak VKN plinske turbine PPE1 z referenčnim CEN standardom</t>
  </si>
  <si>
    <t>Zagotavljanje kakovosti delovanja AMS emisij snovi v zrak VKN plinske turbine PPE2 z referenčnim CEN standardom</t>
  </si>
  <si>
    <t>Nadzor zagotavljanja stabilnosti referenčne točke analizatorjev emisij plinskih snovi v zrak VKN plinske turbine PPE1</t>
  </si>
  <si>
    <t>Nadzor zagotavljanja stabilnosti referenčne točke analizatorjev emisij plinskih snovi v zrak VKN plinske turbine PPE2</t>
  </si>
  <si>
    <t>Ocena merilne negotovosti trajnih meritev emisij snovi v zrak  AMS VKN plinske turbine PPE1 skladno z EN 14181</t>
  </si>
  <si>
    <t>Ocena merilne negotovosti trajnih meritev emisij snovi v zrak  AMS VKN plinske turbine PPE2 skladno z EN 14181</t>
  </si>
  <si>
    <t>Letna analiza skladnosti AMS emisij snovi v zrak VKN GPO, plinske turbine PPE1, plinske turbine PPE2 in VK naročnika z zahtevami okoljevarstvenega dovoljenja</t>
  </si>
  <si>
    <t>Poročilo o občasnih meritvah emisijskih parametrov na srednji kurilni napravi PK1</t>
  </si>
  <si>
    <t>Poročilo o občasnih meritvah emisijskih parametrov na srednji kurilni napravi PK2</t>
  </si>
  <si>
    <t>Kontrola delovanja analizatorja PM10 ter PM2,5 in ocena skladnosti z referenčno metodo po EN 12341</t>
  </si>
  <si>
    <t>Servisiranje merilne opreme, ki je namenjena spremljanju parametrov kakovosti okolja na prekladalni postaji in v bližini gradbišč ali večjih delovišč</t>
  </si>
  <si>
    <t>Indikativne meritve kakovosti zunanjega zraka v neposredni bližini gradbišč ali večjih delovišč</t>
  </si>
  <si>
    <t>Cena</t>
  </si>
  <si>
    <t>Znesek (EUR)</t>
  </si>
  <si>
    <t>CENA SKUPAJ (brez DDV)</t>
  </si>
  <si>
    <t>Skupaj brez DDV</t>
  </si>
  <si>
    <t>Znesek (EUR)
Leto 2026</t>
  </si>
  <si>
    <t>Znesek (EUR)
Leto 2027</t>
  </si>
  <si>
    <t>Znesek (EUR)
Leti 2026 - 2027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</si>
</sst>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u/>
      <sz val="10"/>
      <name val="Calibri"/>
      <family val="2"/>
      <charset val="238"/>
    </font>
    <font>
      <b/>
      <u/>
      <sz val="9"/>
      <color theme="1"/>
      <name val="Calibri"/>
      <family val="2"/>
      <charset val="238"/>
      <scheme val="minor"/>
    </font>
    <font>
      <b/>
      <u/>
      <sz val="8"/>
      <color theme="1"/>
      <name val="Calibri"/>
      <family val="2"/>
      <charset val="238"/>
      <scheme val="minor"/>
    </font>
    <font>
      <b/>
      <u/>
      <sz val="8"/>
      <name val="Calibri"/>
      <family val="2"/>
      <charset val="238"/>
    </font>
    <font>
      <u/>
      <sz val="10"/>
      <name val="Calibri"/>
      <family val="2"/>
      <charset val="238"/>
    </font>
    <font>
      <sz val="11"/>
      <color theme="0" tint="-0.34998626667073579"/>
      <name val="Calibri"/>
      <family val="2"/>
      <charset val="238"/>
      <scheme val="minor"/>
    </font>
    <font>
      <b/>
      <sz val="11"/>
      <color theme="0" tint="-0.34998626667073579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1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164" fontId="13" fillId="2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4" fontId="14" fillId="0" borderId="0" xfId="0" applyNumberFormat="1" applyFont="1" applyAlignment="1" applyProtection="1">
      <alignment vertical="center" wrapText="1"/>
      <protection locked="0"/>
    </xf>
    <xf numFmtId="164" fontId="8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vertical="center" wrapText="1"/>
    </xf>
    <xf numFmtId="164" fontId="15" fillId="0" borderId="0" xfId="0" applyNumberFormat="1" applyFont="1" applyAlignment="1">
      <alignment vertical="center" wrapText="1"/>
    </xf>
    <xf numFmtId="0" fontId="17" fillId="0" borderId="0" xfId="0" applyFont="1" applyAlignment="1">
      <alignment vertical="center"/>
    </xf>
    <xf numFmtId="164" fontId="7" fillId="2" borderId="0" xfId="0" applyNumberFormat="1" applyFont="1" applyFill="1" applyAlignment="1">
      <alignment vertical="center" wrapText="1"/>
    </xf>
    <xf numFmtId="0" fontId="17" fillId="3" borderId="0" xfId="0" applyFont="1" applyFill="1" applyAlignment="1">
      <alignment vertical="center"/>
    </xf>
    <xf numFmtId="0" fontId="18" fillId="3" borderId="0" xfId="0" applyFont="1" applyFill="1" applyAlignment="1">
      <alignment horizontal="left" vertical="center" wrapText="1"/>
    </xf>
    <xf numFmtId="164" fontId="18" fillId="3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4" borderId="0" xfId="0" applyFont="1" applyFill="1" applyAlignment="1">
      <alignment vertical="center"/>
    </xf>
    <xf numFmtId="0" fontId="11" fillId="4" borderId="0" xfId="0" applyFont="1" applyFill="1" applyAlignment="1">
      <alignment horizontal="right" vertical="center"/>
    </xf>
    <xf numFmtId="164" fontId="6" fillId="4" borderId="0" xfId="0" applyNumberFormat="1" applyFont="1" applyFill="1" applyAlignment="1">
      <alignment vertical="center"/>
    </xf>
    <xf numFmtId="164" fontId="5" fillId="4" borderId="0" xfId="0" applyNumberFormat="1" applyFont="1" applyFill="1" applyAlignment="1">
      <alignment vertical="center" wrapText="1"/>
    </xf>
    <xf numFmtId="164" fontId="6" fillId="0" borderId="0" xfId="0" applyNumberFormat="1" applyFont="1" applyAlignment="1">
      <alignment horizontal="center" vertical="center"/>
    </xf>
    <xf numFmtId="9" fontId="10" fillId="0" borderId="0" xfId="1" applyFont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164" fontId="10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20" fillId="2" borderId="0" xfId="0" applyNumberFormat="1" applyFont="1" applyFill="1" applyAlignment="1">
      <alignment vertical="center"/>
    </xf>
    <xf numFmtId="0" fontId="20" fillId="0" borderId="0" xfId="0" applyFont="1" applyAlignment="1">
      <alignment vertical="center"/>
    </xf>
    <xf numFmtId="164" fontId="21" fillId="2" borderId="0" xfId="0" applyNumberFormat="1" applyFont="1" applyFill="1" applyAlignment="1">
      <alignment vertical="center"/>
    </xf>
    <xf numFmtId="0" fontId="21" fillId="0" borderId="0" xfId="0" applyFont="1" applyAlignment="1">
      <alignment vertical="center"/>
    </xf>
    <xf numFmtId="164" fontId="21" fillId="4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justify" vertical="center" wrapText="1"/>
    </xf>
    <xf numFmtId="0" fontId="9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164" fontId="18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164" fontId="14" fillId="0" borderId="0" xfId="0" applyNumberFormat="1" applyFont="1" applyFill="1" applyAlignment="1" applyProtection="1">
      <alignment vertical="center" wrapText="1"/>
      <protection locked="0"/>
    </xf>
    <xf numFmtId="164" fontId="8" fillId="0" borderId="0" xfId="0" applyNumberFormat="1" applyFont="1" applyFill="1" applyAlignment="1">
      <alignment vertical="center" wrapText="1"/>
    </xf>
    <xf numFmtId="0" fontId="16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9"/>
  <sheetViews>
    <sheetView zoomScaleNormal="100" workbookViewId="0">
      <pane ySplit="1" topLeftCell="A73" activePane="bottomLeft" state="frozen"/>
      <selection pane="bottomLeft" activeCell="H13" sqref="H13"/>
    </sheetView>
  </sheetViews>
  <sheetFormatPr defaultColWidth="9.453125" defaultRowHeight="14.5" outlineLevelRow="1" x14ac:dyDescent="0.35"/>
  <cols>
    <col min="1" max="1" width="9.1796875" style="1" customWidth="1"/>
    <col min="2" max="2" width="83.54296875" style="1" customWidth="1"/>
    <col min="3" max="5" width="7.453125" style="1" customWidth="1"/>
    <col min="6" max="6" width="9.81640625" style="2" bestFit="1" customWidth="1"/>
    <col min="9" max="16384" width="9.453125" style="2"/>
  </cols>
  <sheetData>
    <row r="1" spans="1:5" s="6" customFormat="1" ht="17.25" customHeight="1" x14ac:dyDescent="0.35">
      <c r="A1" s="27" t="s">
        <v>65</v>
      </c>
      <c r="B1" s="27" t="s">
        <v>120</v>
      </c>
      <c r="C1" s="7">
        <v>2026</v>
      </c>
      <c r="D1" s="7">
        <v>2027</v>
      </c>
      <c r="E1" s="7" t="s">
        <v>29</v>
      </c>
    </row>
    <row r="2" spans="1:5" ht="17.25" customHeight="1" x14ac:dyDescent="0.35">
      <c r="A2" s="29" t="s">
        <v>63</v>
      </c>
      <c r="B2" s="14" t="s">
        <v>31</v>
      </c>
      <c r="C2" s="15"/>
      <c r="D2" s="15"/>
      <c r="E2" s="15"/>
    </row>
    <row r="3" spans="1:5" s="22" customFormat="1" ht="14.25" customHeight="1" x14ac:dyDescent="0.35">
      <c r="A3" s="24"/>
      <c r="B3" s="25" t="s">
        <v>1</v>
      </c>
      <c r="C3" s="25"/>
      <c r="D3" s="25"/>
      <c r="E3" s="25"/>
    </row>
    <row r="4" spans="1:5" s="8" customFormat="1" ht="10.5" outlineLevel="1" x14ac:dyDescent="0.35">
      <c r="A4" s="9" t="s">
        <v>67</v>
      </c>
      <c r="B4" s="10" t="s">
        <v>50</v>
      </c>
      <c r="C4" s="11">
        <v>2</v>
      </c>
      <c r="D4" s="11">
        <v>2</v>
      </c>
      <c r="E4" s="11">
        <f>C4+D4</f>
        <v>4</v>
      </c>
    </row>
    <row r="5" spans="1:5" s="22" customFormat="1" ht="14.25" customHeight="1" x14ac:dyDescent="0.35">
      <c r="A5" s="24"/>
      <c r="B5" s="25" t="s">
        <v>2</v>
      </c>
      <c r="C5" s="25"/>
      <c r="D5" s="25"/>
      <c r="E5" s="25"/>
    </row>
    <row r="6" spans="1:5" s="8" customFormat="1" ht="10.5" outlineLevel="1" x14ac:dyDescent="0.35">
      <c r="A6" s="9" t="s">
        <v>68</v>
      </c>
      <c r="B6" s="10" t="s">
        <v>32</v>
      </c>
      <c r="C6" s="11">
        <v>12</v>
      </c>
      <c r="D6" s="11">
        <v>12</v>
      </c>
      <c r="E6" s="11">
        <f t="shared" ref="E6:E22" si="0">C6+D6</f>
        <v>24</v>
      </c>
    </row>
    <row r="7" spans="1:5" s="8" customFormat="1" ht="10.5" outlineLevel="1" x14ac:dyDescent="0.35">
      <c r="A7" s="9" t="s">
        <v>69</v>
      </c>
      <c r="B7" s="10" t="s">
        <v>52</v>
      </c>
      <c r="C7" s="11">
        <v>1</v>
      </c>
      <c r="D7" s="11">
        <v>1</v>
      </c>
      <c r="E7" s="11">
        <f t="shared" si="0"/>
        <v>2</v>
      </c>
    </row>
    <row r="8" spans="1:5" s="8" customFormat="1" ht="10.5" outlineLevel="1" x14ac:dyDescent="0.35">
      <c r="A8" s="9" t="s">
        <v>70</v>
      </c>
      <c r="B8" s="10" t="s">
        <v>53</v>
      </c>
      <c r="C8" s="11">
        <v>1</v>
      </c>
      <c r="D8" s="11">
        <v>1</v>
      </c>
      <c r="E8" s="11">
        <f t="shared" si="0"/>
        <v>2</v>
      </c>
    </row>
    <row r="9" spans="1:5" s="8" customFormat="1" ht="10.5" outlineLevel="1" x14ac:dyDescent="0.35">
      <c r="A9" s="9" t="s">
        <v>71</v>
      </c>
      <c r="B9" s="10" t="s">
        <v>61</v>
      </c>
      <c r="C9" s="53">
        <v>1</v>
      </c>
      <c r="D9" s="53">
        <v>1</v>
      </c>
      <c r="E9" s="53">
        <f t="shared" si="0"/>
        <v>2</v>
      </c>
    </row>
    <row r="10" spans="1:5" s="8" customFormat="1" ht="10.5" outlineLevel="1" x14ac:dyDescent="0.35">
      <c r="A10" s="9" t="s">
        <v>72</v>
      </c>
      <c r="B10" s="10" t="s">
        <v>176</v>
      </c>
      <c r="C10" s="53">
        <v>1</v>
      </c>
      <c r="D10" s="53">
        <v>1</v>
      </c>
      <c r="E10" s="53">
        <f t="shared" si="0"/>
        <v>2</v>
      </c>
    </row>
    <row r="11" spans="1:5" s="8" customFormat="1" ht="10.5" outlineLevel="1" x14ac:dyDescent="0.35">
      <c r="A11" s="9" t="s">
        <v>73</v>
      </c>
      <c r="B11" s="10" t="s">
        <v>177</v>
      </c>
      <c r="C11" s="53">
        <v>1</v>
      </c>
      <c r="D11" s="53">
        <v>1</v>
      </c>
      <c r="E11" s="53">
        <f t="shared" si="0"/>
        <v>2</v>
      </c>
    </row>
    <row r="12" spans="1:5" s="8" customFormat="1" ht="10.5" outlineLevel="1" x14ac:dyDescent="0.35">
      <c r="A12" s="9" t="s">
        <v>74</v>
      </c>
      <c r="B12" s="10" t="s">
        <v>3</v>
      </c>
      <c r="C12" s="53">
        <v>2</v>
      </c>
      <c r="D12" s="53">
        <v>2</v>
      </c>
      <c r="E12" s="53">
        <f t="shared" si="0"/>
        <v>4</v>
      </c>
    </row>
    <row r="13" spans="1:5" s="8" customFormat="1" ht="10.5" outlineLevel="1" x14ac:dyDescent="0.35">
      <c r="A13" s="9" t="s">
        <v>75</v>
      </c>
      <c r="B13" s="10" t="s">
        <v>4</v>
      </c>
      <c r="C13" s="53">
        <v>2</v>
      </c>
      <c r="D13" s="53">
        <v>2</v>
      </c>
      <c r="E13" s="53">
        <f t="shared" si="0"/>
        <v>4</v>
      </c>
    </row>
    <row r="14" spans="1:5" s="8" customFormat="1" ht="10.5" outlineLevel="1" x14ac:dyDescent="0.35">
      <c r="A14" s="9" t="s">
        <v>76</v>
      </c>
      <c r="B14" s="10" t="s">
        <v>62</v>
      </c>
      <c r="C14" s="53">
        <v>2</v>
      </c>
      <c r="D14" s="53">
        <v>2</v>
      </c>
      <c r="E14" s="53">
        <f t="shared" si="0"/>
        <v>4</v>
      </c>
    </row>
    <row r="15" spans="1:5" s="8" customFormat="1" ht="10.5" outlineLevel="1" x14ac:dyDescent="0.35">
      <c r="A15" s="9" t="s">
        <v>77</v>
      </c>
      <c r="B15" s="10" t="s">
        <v>178</v>
      </c>
      <c r="C15" s="53">
        <v>2</v>
      </c>
      <c r="D15" s="53">
        <v>2</v>
      </c>
      <c r="E15" s="53">
        <f t="shared" si="0"/>
        <v>4</v>
      </c>
    </row>
    <row r="16" spans="1:5" s="8" customFormat="1" ht="10.5" outlineLevel="1" x14ac:dyDescent="0.35">
      <c r="A16" s="9" t="s">
        <v>78</v>
      </c>
      <c r="B16" s="10" t="s">
        <v>179</v>
      </c>
      <c r="C16" s="53">
        <v>2</v>
      </c>
      <c r="D16" s="53">
        <v>2</v>
      </c>
      <c r="E16" s="53">
        <f t="shared" si="0"/>
        <v>4</v>
      </c>
    </row>
    <row r="17" spans="1:5" s="8" customFormat="1" ht="10.5" outlineLevel="1" x14ac:dyDescent="0.35">
      <c r="A17" s="9" t="s">
        <v>79</v>
      </c>
      <c r="B17" s="10" t="s">
        <v>8</v>
      </c>
      <c r="C17" s="53">
        <v>1</v>
      </c>
      <c r="D17" s="53">
        <v>1</v>
      </c>
      <c r="E17" s="53">
        <f t="shared" si="0"/>
        <v>2</v>
      </c>
    </row>
    <row r="18" spans="1:5" s="8" customFormat="1" ht="10.5" outlineLevel="1" x14ac:dyDescent="0.35">
      <c r="A18" s="9" t="s">
        <v>80</v>
      </c>
      <c r="B18" s="10" t="s">
        <v>9</v>
      </c>
      <c r="C18" s="53">
        <v>1</v>
      </c>
      <c r="D18" s="53">
        <v>1</v>
      </c>
      <c r="E18" s="53">
        <f t="shared" si="0"/>
        <v>2</v>
      </c>
    </row>
    <row r="19" spans="1:5" s="8" customFormat="1" ht="10.5" outlineLevel="1" x14ac:dyDescent="0.35">
      <c r="A19" s="9" t="s">
        <v>81</v>
      </c>
      <c r="B19" s="10" t="s">
        <v>149</v>
      </c>
      <c r="C19" s="53">
        <v>1</v>
      </c>
      <c r="D19" s="53">
        <v>1</v>
      </c>
      <c r="E19" s="53">
        <f t="shared" si="0"/>
        <v>2</v>
      </c>
    </row>
    <row r="20" spans="1:5" s="8" customFormat="1" ht="10.5" outlineLevel="1" x14ac:dyDescent="0.35">
      <c r="A20" s="9" t="s">
        <v>82</v>
      </c>
      <c r="B20" s="10" t="s">
        <v>180</v>
      </c>
      <c r="C20" s="53">
        <v>1</v>
      </c>
      <c r="D20" s="53">
        <v>1</v>
      </c>
      <c r="E20" s="53">
        <f t="shared" si="0"/>
        <v>2</v>
      </c>
    </row>
    <row r="21" spans="1:5" s="8" customFormat="1" ht="10.5" outlineLevel="1" x14ac:dyDescent="0.35">
      <c r="A21" s="9" t="s">
        <v>83</v>
      </c>
      <c r="B21" s="10" t="s">
        <v>181</v>
      </c>
      <c r="C21" s="53">
        <v>1</v>
      </c>
      <c r="D21" s="53">
        <v>1</v>
      </c>
      <c r="E21" s="53">
        <f t="shared" si="0"/>
        <v>2</v>
      </c>
    </row>
    <row r="22" spans="1:5" s="8" customFormat="1" ht="21" outlineLevel="1" x14ac:dyDescent="0.35">
      <c r="A22" s="9" t="s">
        <v>84</v>
      </c>
      <c r="B22" s="10" t="s">
        <v>182</v>
      </c>
      <c r="C22" s="11">
        <v>1</v>
      </c>
      <c r="D22" s="11">
        <v>1</v>
      </c>
      <c r="E22" s="11">
        <f t="shared" si="0"/>
        <v>2</v>
      </c>
    </row>
    <row r="23" spans="1:5" s="22" customFormat="1" ht="14.25" customHeight="1" x14ac:dyDescent="0.35">
      <c r="A23" s="24"/>
      <c r="B23" s="25" t="s">
        <v>13</v>
      </c>
      <c r="C23" s="25"/>
      <c r="D23" s="25"/>
      <c r="E23" s="25"/>
    </row>
    <row r="24" spans="1:5" s="8" customFormat="1" ht="21" outlineLevel="1" x14ac:dyDescent="0.35">
      <c r="A24" s="9" t="s">
        <v>85</v>
      </c>
      <c r="B24" s="52" t="s">
        <v>158</v>
      </c>
      <c r="C24" s="53">
        <v>1</v>
      </c>
      <c r="D24" s="53">
        <v>1</v>
      </c>
      <c r="E24" s="53">
        <f t="shared" ref="E24:E30" si="1">C24+D24</f>
        <v>2</v>
      </c>
    </row>
    <row r="25" spans="1:5" s="8" customFormat="1" ht="10.5" outlineLevel="1" x14ac:dyDescent="0.35">
      <c r="A25" s="9" t="s">
        <v>86</v>
      </c>
      <c r="B25" s="52" t="s">
        <v>159</v>
      </c>
      <c r="C25" s="53">
        <v>1</v>
      </c>
      <c r="D25" s="53">
        <v>1</v>
      </c>
      <c r="E25" s="53">
        <f t="shared" si="1"/>
        <v>2</v>
      </c>
    </row>
    <row r="26" spans="1:5" s="8" customFormat="1" ht="10.5" outlineLevel="1" x14ac:dyDescent="0.35">
      <c r="A26" s="9" t="s">
        <v>87</v>
      </c>
      <c r="B26" s="52" t="s">
        <v>160</v>
      </c>
      <c r="C26" s="53">
        <v>1</v>
      </c>
      <c r="D26" s="53">
        <v>1</v>
      </c>
      <c r="E26" s="53">
        <f t="shared" si="1"/>
        <v>2</v>
      </c>
    </row>
    <row r="27" spans="1:5" s="8" customFormat="1" ht="10.5" outlineLevel="1" x14ac:dyDescent="0.35">
      <c r="A27" s="9" t="s">
        <v>88</v>
      </c>
      <c r="B27" s="52" t="s">
        <v>164</v>
      </c>
      <c r="C27" s="53">
        <v>1</v>
      </c>
      <c r="D27" s="53">
        <v>1</v>
      </c>
      <c r="E27" s="53">
        <f t="shared" si="1"/>
        <v>2</v>
      </c>
    </row>
    <row r="28" spans="1:5" s="8" customFormat="1" ht="10.5" outlineLevel="1" x14ac:dyDescent="0.35">
      <c r="A28" s="9" t="s">
        <v>89</v>
      </c>
      <c r="B28" s="52" t="s">
        <v>161</v>
      </c>
      <c r="C28" s="53">
        <v>0</v>
      </c>
      <c r="D28" s="53">
        <v>0</v>
      </c>
      <c r="E28" s="53">
        <f t="shared" si="1"/>
        <v>0</v>
      </c>
    </row>
    <row r="29" spans="1:5" s="8" customFormat="1" ht="10.5" outlineLevel="1" x14ac:dyDescent="0.35">
      <c r="A29" s="9" t="s">
        <v>90</v>
      </c>
      <c r="B29" s="52" t="s">
        <v>162</v>
      </c>
      <c r="C29" s="53">
        <v>1</v>
      </c>
      <c r="D29" s="53">
        <v>1</v>
      </c>
      <c r="E29" s="53">
        <f t="shared" si="1"/>
        <v>2</v>
      </c>
    </row>
    <row r="30" spans="1:5" s="8" customFormat="1" ht="10.5" outlineLevel="1" x14ac:dyDescent="0.35">
      <c r="A30" s="9" t="s">
        <v>91</v>
      </c>
      <c r="B30" s="52" t="s">
        <v>121</v>
      </c>
      <c r="C30" s="53">
        <v>2</v>
      </c>
      <c r="D30" s="53">
        <v>2</v>
      </c>
      <c r="E30" s="53">
        <f t="shared" si="1"/>
        <v>4</v>
      </c>
    </row>
    <row r="31" spans="1:5" s="8" customFormat="1" ht="10.5" outlineLevel="1" x14ac:dyDescent="0.35">
      <c r="A31" s="9" t="s">
        <v>92</v>
      </c>
      <c r="B31" s="52" t="s">
        <v>165</v>
      </c>
      <c r="C31" s="53">
        <v>2</v>
      </c>
      <c r="D31" s="53">
        <v>2</v>
      </c>
      <c r="E31" s="53">
        <f t="shared" ref="E31:E32" si="2">C31+D31</f>
        <v>4</v>
      </c>
    </row>
    <row r="32" spans="1:5" s="8" customFormat="1" ht="10.5" outlineLevel="1" x14ac:dyDescent="0.35">
      <c r="A32" s="9" t="s">
        <v>93</v>
      </c>
      <c r="B32" s="52" t="s">
        <v>166</v>
      </c>
      <c r="C32" s="53">
        <v>2</v>
      </c>
      <c r="D32" s="53">
        <v>2</v>
      </c>
      <c r="E32" s="53">
        <f t="shared" si="2"/>
        <v>4</v>
      </c>
    </row>
    <row r="33" spans="1:5" s="22" customFormat="1" ht="14.25" customHeight="1" x14ac:dyDescent="0.35">
      <c r="A33" s="9"/>
      <c r="B33" s="25" t="s">
        <v>17</v>
      </c>
      <c r="C33" s="25"/>
      <c r="D33" s="25"/>
      <c r="E33" s="25"/>
    </row>
    <row r="34" spans="1:5" s="8" customFormat="1" ht="10.5" outlineLevel="1" x14ac:dyDescent="0.35">
      <c r="A34" s="9" t="s">
        <v>150</v>
      </c>
      <c r="B34" s="10" t="s">
        <v>169</v>
      </c>
      <c r="C34" s="11">
        <v>1</v>
      </c>
      <c r="D34" s="11">
        <v>1</v>
      </c>
      <c r="E34" s="11">
        <f t="shared" ref="E34:E41" si="3">C34+D34</f>
        <v>2</v>
      </c>
    </row>
    <row r="35" spans="1:5" s="8" customFormat="1" ht="21" outlineLevel="1" x14ac:dyDescent="0.35">
      <c r="A35" s="9" t="s">
        <v>151</v>
      </c>
      <c r="B35" s="10" t="s">
        <v>170</v>
      </c>
      <c r="C35" s="11">
        <v>12</v>
      </c>
      <c r="D35" s="11">
        <v>12</v>
      </c>
      <c r="E35" s="11">
        <f t="shared" si="3"/>
        <v>24</v>
      </c>
    </row>
    <row r="36" spans="1:5" s="8" customFormat="1" ht="21" outlineLevel="1" x14ac:dyDescent="0.35">
      <c r="A36" s="9" t="s">
        <v>152</v>
      </c>
      <c r="B36" s="10" t="s">
        <v>171</v>
      </c>
      <c r="C36" s="11">
        <v>12</v>
      </c>
      <c r="D36" s="11">
        <v>12</v>
      </c>
      <c r="E36" s="11">
        <f t="shared" si="3"/>
        <v>24</v>
      </c>
    </row>
    <row r="37" spans="1:5" s="8" customFormat="1" ht="21" outlineLevel="1" x14ac:dyDescent="0.35">
      <c r="A37" s="9" t="s">
        <v>153</v>
      </c>
      <c r="B37" s="10" t="s">
        <v>172</v>
      </c>
      <c r="C37" s="11">
        <v>1</v>
      </c>
      <c r="D37" s="11">
        <v>1</v>
      </c>
      <c r="E37" s="11">
        <f t="shared" si="3"/>
        <v>2</v>
      </c>
    </row>
    <row r="38" spans="1:5" s="8" customFormat="1" ht="21" outlineLevel="1" x14ac:dyDescent="0.35">
      <c r="A38" s="9" t="s">
        <v>154</v>
      </c>
      <c r="B38" s="10" t="s">
        <v>173</v>
      </c>
      <c r="C38" s="11">
        <v>1</v>
      </c>
      <c r="D38" s="11">
        <v>1</v>
      </c>
      <c r="E38" s="11">
        <f t="shared" si="3"/>
        <v>2</v>
      </c>
    </row>
    <row r="39" spans="1:5" s="8" customFormat="1" ht="21" outlineLevel="1" x14ac:dyDescent="0.35">
      <c r="A39" s="9" t="s">
        <v>155</v>
      </c>
      <c r="B39" s="10" t="s">
        <v>174</v>
      </c>
      <c r="C39" s="11">
        <v>1</v>
      </c>
      <c r="D39" s="11">
        <v>1</v>
      </c>
      <c r="E39" s="11">
        <f t="shared" si="3"/>
        <v>2</v>
      </c>
    </row>
    <row r="40" spans="1:5" s="8" customFormat="1" ht="21" outlineLevel="1" x14ac:dyDescent="0.35">
      <c r="A40" s="9" t="s">
        <v>167</v>
      </c>
      <c r="B40" s="10" t="s">
        <v>175</v>
      </c>
      <c r="C40" s="11">
        <v>1</v>
      </c>
      <c r="D40" s="11">
        <v>1</v>
      </c>
      <c r="E40" s="11">
        <f t="shared" si="3"/>
        <v>2</v>
      </c>
    </row>
    <row r="41" spans="1:5" s="8" customFormat="1" ht="21" outlineLevel="1" x14ac:dyDescent="0.35">
      <c r="A41" s="9" t="s">
        <v>168</v>
      </c>
      <c r="B41" s="10" t="s">
        <v>43</v>
      </c>
      <c r="C41" s="11">
        <v>1</v>
      </c>
      <c r="D41" s="11">
        <v>1</v>
      </c>
      <c r="E41" s="11">
        <f t="shared" si="3"/>
        <v>2</v>
      </c>
    </row>
    <row r="42" spans="1:5" ht="17.25" customHeight="1" x14ac:dyDescent="0.35">
      <c r="A42" s="29" t="s">
        <v>64</v>
      </c>
      <c r="B42" s="14" t="s">
        <v>30</v>
      </c>
      <c r="C42" s="15"/>
      <c r="D42" s="15"/>
      <c r="E42" s="15"/>
    </row>
    <row r="43" spans="1:5" s="5" customFormat="1" ht="14.25" customHeight="1" x14ac:dyDescent="0.35">
      <c r="A43" s="24"/>
      <c r="B43" s="25" t="s">
        <v>1</v>
      </c>
      <c r="C43" s="25"/>
      <c r="D43" s="25"/>
      <c r="E43" s="25"/>
    </row>
    <row r="44" spans="1:5" s="8" customFormat="1" ht="10.5" outlineLevel="1" x14ac:dyDescent="0.35">
      <c r="A44" s="9" t="s">
        <v>94</v>
      </c>
      <c r="B44" s="10" t="s">
        <v>50</v>
      </c>
      <c r="C44" s="11">
        <v>2</v>
      </c>
      <c r="D44" s="11">
        <v>2</v>
      </c>
      <c r="E44" s="11">
        <f>C44+D44</f>
        <v>4</v>
      </c>
    </row>
    <row r="45" spans="1:5" s="5" customFormat="1" ht="14.25" customHeight="1" x14ac:dyDescent="0.35">
      <c r="A45" s="24"/>
      <c r="B45" s="25" t="s">
        <v>2</v>
      </c>
      <c r="C45" s="25"/>
      <c r="D45" s="25"/>
      <c r="E45" s="25"/>
    </row>
    <row r="46" spans="1:5" s="8" customFormat="1" ht="10.5" outlineLevel="1" x14ac:dyDescent="0.35">
      <c r="A46" s="9" t="s">
        <v>95</v>
      </c>
      <c r="B46" s="10" t="s">
        <v>36</v>
      </c>
      <c r="C46" s="11">
        <v>12</v>
      </c>
      <c r="D46" s="11">
        <v>12</v>
      </c>
      <c r="E46" s="11">
        <f t="shared" ref="E46:E59" si="4">C46+D46</f>
        <v>24</v>
      </c>
    </row>
    <row r="47" spans="1:5" s="8" customFormat="1" ht="10.5" outlineLevel="1" x14ac:dyDescent="0.35">
      <c r="A47" s="9" t="s">
        <v>96</v>
      </c>
      <c r="B47" s="10" t="s">
        <v>60</v>
      </c>
      <c r="C47" s="11">
        <v>0</v>
      </c>
      <c r="D47" s="11">
        <v>0</v>
      </c>
      <c r="E47" s="11">
        <f t="shared" si="4"/>
        <v>0</v>
      </c>
    </row>
    <row r="48" spans="1:5" s="8" customFormat="1" ht="10.5" outlineLevel="1" x14ac:dyDescent="0.35">
      <c r="A48" s="9" t="s">
        <v>97</v>
      </c>
      <c r="B48" s="10" t="s">
        <v>54</v>
      </c>
      <c r="C48" s="11">
        <v>1</v>
      </c>
      <c r="D48" s="11">
        <v>1</v>
      </c>
      <c r="E48" s="11">
        <f t="shared" si="4"/>
        <v>2</v>
      </c>
    </row>
    <row r="49" spans="1:5" s="8" customFormat="1" ht="10.5" outlineLevel="1" x14ac:dyDescent="0.35">
      <c r="A49" s="9" t="s">
        <v>98</v>
      </c>
      <c r="B49" s="10" t="s">
        <v>55</v>
      </c>
      <c r="C49" s="11">
        <v>1</v>
      </c>
      <c r="D49" s="11">
        <v>1</v>
      </c>
      <c r="E49" s="11">
        <f t="shared" si="4"/>
        <v>2</v>
      </c>
    </row>
    <row r="50" spans="1:5" s="8" customFormat="1" ht="10.5" outlineLevel="1" x14ac:dyDescent="0.35">
      <c r="A50" s="9" t="s">
        <v>99</v>
      </c>
      <c r="B50" s="10" t="s">
        <v>56</v>
      </c>
      <c r="C50" s="11">
        <v>1</v>
      </c>
      <c r="D50" s="11">
        <v>1</v>
      </c>
      <c r="E50" s="11">
        <f t="shared" si="4"/>
        <v>2</v>
      </c>
    </row>
    <row r="51" spans="1:5" s="8" customFormat="1" ht="10.5" outlineLevel="1" x14ac:dyDescent="0.35">
      <c r="A51" s="9" t="s">
        <v>100</v>
      </c>
      <c r="B51" s="10" t="s">
        <v>33</v>
      </c>
      <c r="C51" s="11">
        <v>0</v>
      </c>
      <c r="D51" s="11">
        <v>0</v>
      </c>
      <c r="E51" s="11">
        <f t="shared" si="4"/>
        <v>0</v>
      </c>
    </row>
    <row r="52" spans="1:5" s="8" customFormat="1" ht="10.5" outlineLevel="1" x14ac:dyDescent="0.35">
      <c r="A52" s="9" t="s">
        <v>101</v>
      </c>
      <c r="B52" s="10" t="s">
        <v>5</v>
      </c>
      <c r="C52" s="11">
        <v>2</v>
      </c>
      <c r="D52" s="11">
        <v>2</v>
      </c>
      <c r="E52" s="11">
        <f t="shared" si="4"/>
        <v>4</v>
      </c>
    </row>
    <row r="53" spans="1:5" s="8" customFormat="1" ht="10.5" outlineLevel="1" x14ac:dyDescent="0.35">
      <c r="A53" s="9" t="s">
        <v>102</v>
      </c>
      <c r="B53" s="10" t="s">
        <v>6</v>
      </c>
      <c r="C53" s="11">
        <v>2</v>
      </c>
      <c r="D53" s="11">
        <v>2</v>
      </c>
      <c r="E53" s="11">
        <f t="shared" si="4"/>
        <v>4</v>
      </c>
    </row>
    <row r="54" spans="1:5" s="8" customFormat="1" ht="10.5" outlineLevel="1" x14ac:dyDescent="0.35">
      <c r="A54" s="9" t="s">
        <v>103</v>
      </c>
      <c r="B54" s="10" t="s">
        <v>7</v>
      </c>
      <c r="C54" s="11">
        <v>2</v>
      </c>
      <c r="D54" s="11">
        <v>2</v>
      </c>
      <c r="E54" s="11">
        <f t="shared" si="4"/>
        <v>4</v>
      </c>
    </row>
    <row r="55" spans="1:5" s="8" customFormat="1" ht="10.5" outlineLevel="1" x14ac:dyDescent="0.35">
      <c r="A55" s="9" t="s">
        <v>104</v>
      </c>
      <c r="B55" s="10" t="s">
        <v>34</v>
      </c>
      <c r="C55" s="11">
        <v>0</v>
      </c>
      <c r="D55" s="11">
        <v>0</v>
      </c>
      <c r="E55" s="11">
        <f t="shared" si="4"/>
        <v>0</v>
      </c>
    </row>
    <row r="56" spans="1:5" s="8" customFormat="1" ht="10.5" outlineLevel="1" x14ac:dyDescent="0.35">
      <c r="A56" s="9" t="s">
        <v>105</v>
      </c>
      <c r="B56" s="10" t="s">
        <v>10</v>
      </c>
      <c r="C56" s="11">
        <v>1</v>
      </c>
      <c r="D56" s="11">
        <v>1</v>
      </c>
      <c r="E56" s="11">
        <f t="shared" si="4"/>
        <v>2</v>
      </c>
    </row>
    <row r="57" spans="1:5" s="8" customFormat="1" ht="10.5" outlineLevel="1" x14ac:dyDescent="0.35">
      <c r="A57" s="9" t="s">
        <v>106</v>
      </c>
      <c r="B57" s="10" t="s">
        <v>11</v>
      </c>
      <c r="C57" s="11">
        <v>1</v>
      </c>
      <c r="D57" s="11">
        <v>1</v>
      </c>
      <c r="E57" s="11">
        <f t="shared" si="4"/>
        <v>2</v>
      </c>
    </row>
    <row r="58" spans="1:5" s="8" customFormat="1" ht="10.5" outlineLevel="1" x14ac:dyDescent="0.35">
      <c r="A58" s="9" t="s">
        <v>107</v>
      </c>
      <c r="B58" s="52" t="s">
        <v>12</v>
      </c>
      <c r="C58" s="53">
        <v>1</v>
      </c>
      <c r="D58" s="53">
        <v>1</v>
      </c>
      <c r="E58" s="53">
        <f t="shared" si="4"/>
        <v>2</v>
      </c>
    </row>
    <row r="59" spans="1:5" s="8" customFormat="1" ht="21" outlineLevel="1" x14ac:dyDescent="0.35">
      <c r="A59" s="9" t="s">
        <v>108</v>
      </c>
      <c r="B59" s="52" t="s">
        <v>37</v>
      </c>
      <c r="C59" s="53">
        <v>1</v>
      </c>
      <c r="D59" s="53">
        <v>1</v>
      </c>
      <c r="E59" s="53">
        <f t="shared" si="4"/>
        <v>2</v>
      </c>
    </row>
    <row r="60" spans="1:5" s="5" customFormat="1" ht="14.25" customHeight="1" x14ac:dyDescent="0.35">
      <c r="A60" s="24"/>
      <c r="B60" s="54" t="s">
        <v>13</v>
      </c>
      <c r="C60" s="54"/>
      <c r="D60" s="54"/>
      <c r="E60" s="54"/>
    </row>
    <row r="61" spans="1:5" s="8" customFormat="1" ht="10.5" outlineLevel="1" x14ac:dyDescent="0.35">
      <c r="A61" s="9" t="s">
        <v>109</v>
      </c>
      <c r="B61" s="52" t="s">
        <v>14</v>
      </c>
      <c r="C61" s="53">
        <v>2</v>
      </c>
      <c r="D61" s="53">
        <v>2</v>
      </c>
      <c r="E61" s="53">
        <f t="shared" ref="E61:E65" si="5">C61+D61</f>
        <v>4</v>
      </c>
    </row>
    <row r="62" spans="1:5" s="8" customFormat="1" ht="10.5" outlineLevel="1" x14ac:dyDescent="0.35">
      <c r="A62" s="9" t="s">
        <v>110</v>
      </c>
      <c r="B62" s="52" t="s">
        <v>15</v>
      </c>
      <c r="C62" s="53">
        <v>2</v>
      </c>
      <c r="D62" s="53">
        <v>2</v>
      </c>
      <c r="E62" s="53">
        <f t="shared" si="5"/>
        <v>4</v>
      </c>
    </row>
    <row r="63" spans="1:5" s="8" customFormat="1" ht="10.5" outlineLevel="1" x14ac:dyDescent="0.35">
      <c r="A63" s="9" t="s">
        <v>111</v>
      </c>
      <c r="B63" s="52" t="s">
        <v>16</v>
      </c>
      <c r="C63" s="53">
        <v>2</v>
      </c>
      <c r="D63" s="53">
        <v>2</v>
      </c>
      <c r="E63" s="53">
        <f t="shared" si="5"/>
        <v>4</v>
      </c>
    </row>
    <row r="64" spans="1:5" s="8" customFormat="1" ht="10.5" outlineLevel="1" x14ac:dyDescent="0.35">
      <c r="A64" s="9" t="s">
        <v>112</v>
      </c>
      <c r="B64" s="52" t="s">
        <v>183</v>
      </c>
      <c r="C64" s="53">
        <v>0</v>
      </c>
      <c r="D64" s="53">
        <v>0</v>
      </c>
      <c r="E64" s="53">
        <f t="shared" si="5"/>
        <v>0</v>
      </c>
    </row>
    <row r="65" spans="1:5" s="8" customFormat="1" ht="10.5" outlineLevel="1" x14ac:dyDescent="0.35">
      <c r="A65" s="9" t="s">
        <v>113</v>
      </c>
      <c r="B65" s="52" t="s">
        <v>184</v>
      </c>
      <c r="C65" s="53">
        <v>0</v>
      </c>
      <c r="D65" s="53">
        <v>1</v>
      </c>
      <c r="E65" s="53">
        <f t="shared" si="5"/>
        <v>1</v>
      </c>
    </row>
    <row r="66" spans="1:5" s="8" customFormat="1" ht="10.5" outlineLevel="1" x14ac:dyDescent="0.35">
      <c r="A66" s="9" t="s">
        <v>142</v>
      </c>
      <c r="B66" s="52" t="s">
        <v>156</v>
      </c>
      <c r="C66" s="53">
        <v>1</v>
      </c>
      <c r="D66" s="53">
        <v>1</v>
      </c>
      <c r="E66" s="53">
        <f t="shared" ref="E66" si="6">C66+D66</f>
        <v>2</v>
      </c>
    </row>
    <row r="67" spans="1:5" s="5" customFormat="1" ht="14.25" customHeight="1" x14ac:dyDescent="0.35">
      <c r="A67" s="24"/>
      <c r="B67" s="25" t="s">
        <v>17</v>
      </c>
      <c r="C67" s="25"/>
      <c r="D67" s="25"/>
      <c r="E67" s="25"/>
    </row>
    <row r="68" spans="1:5" s="8" customFormat="1" ht="10.5" outlineLevel="1" x14ac:dyDescent="0.35">
      <c r="A68" s="9" t="s">
        <v>114</v>
      </c>
      <c r="B68" s="10" t="s">
        <v>35</v>
      </c>
      <c r="C68" s="11">
        <v>1</v>
      </c>
      <c r="D68" s="11">
        <v>1</v>
      </c>
      <c r="E68" s="11">
        <f t="shared" ref="E68:E74" si="7">C68+D68</f>
        <v>2</v>
      </c>
    </row>
    <row r="69" spans="1:5" s="8" customFormat="1" ht="10.5" outlineLevel="1" x14ac:dyDescent="0.35">
      <c r="A69" s="9" t="s">
        <v>115</v>
      </c>
      <c r="B69" s="10" t="s">
        <v>66</v>
      </c>
      <c r="C69" s="11">
        <v>12</v>
      </c>
      <c r="D69" s="11">
        <v>12</v>
      </c>
      <c r="E69" s="11">
        <f t="shared" si="7"/>
        <v>24</v>
      </c>
    </row>
    <row r="70" spans="1:5" s="8" customFormat="1" ht="21" outlineLevel="1" x14ac:dyDescent="0.35">
      <c r="A70" s="9" t="s">
        <v>116</v>
      </c>
      <c r="B70" s="10" t="s">
        <v>38</v>
      </c>
      <c r="C70" s="11">
        <v>12</v>
      </c>
      <c r="D70" s="11">
        <v>12</v>
      </c>
      <c r="E70" s="11">
        <f t="shared" si="7"/>
        <v>24</v>
      </c>
    </row>
    <row r="71" spans="1:5" s="8" customFormat="1" ht="10.5" outlineLevel="1" x14ac:dyDescent="0.35">
      <c r="A71" s="9" t="s">
        <v>117</v>
      </c>
      <c r="B71" s="10" t="s">
        <v>39</v>
      </c>
      <c r="C71" s="11">
        <v>1</v>
      </c>
      <c r="D71" s="11">
        <v>1</v>
      </c>
      <c r="E71" s="11">
        <f t="shared" si="7"/>
        <v>2</v>
      </c>
    </row>
    <row r="72" spans="1:5" s="8" customFormat="1" ht="10.5" outlineLevel="1" x14ac:dyDescent="0.35">
      <c r="A72" s="9" t="s">
        <v>118</v>
      </c>
      <c r="B72" s="10" t="s">
        <v>40</v>
      </c>
      <c r="C72" s="11">
        <v>1</v>
      </c>
      <c r="D72" s="11">
        <v>1</v>
      </c>
      <c r="E72" s="11">
        <f t="shared" si="7"/>
        <v>2</v>
      </c>
    </row>
    <row r="73" spans="1:5" s="8" customFormat="1" ht="21" outlineLevel="1" x14ac:dyDescent="0.35">
      <c r="A73" s="9" t="s">
        <v>119</v>
      </c>
      <c r="B73" s="10" t="s">
        <v>41</v>
      </c>
      <c r="C73" s="11">
        <v>1</v>
      </c>
      <c r="D73" s="11">
        <v>1</v>
      </c>
      <c r="E73" s="11">
        <f t="shared" si="7"/>
        <v>2</v>
      </c>
    </row>
    <row r="74" spans="1:5" s="8" customFormat="1" ht="21" outlineLevel="1" x14ac:dyDescent="0.35">
      <c r="A74" s="9" t="s">
        <v>157</v>
      </c>
      <c r="B74" s="10" t="s">
        <v>42</v>
      </c>
      <c r="C74" s="11">
        <v>1</v>
      </c>
      <c r="D74" s="11">
        <v>1</v>
      </c>
      <c r="E74" s="11">
        <f t="shared" si="7"/>
        <v>2</v>
      </c>
    </row>
    <row r="75" spans="1:5" ht="17.25" customHeight="1" x14ac:dyDescent="0.35">
      <c r="A75" s="29" t="s">
        <v>122</v>
      </c>
      <c r="B75" s="14" t="s">
        <v>18</v>
      </c>
      <c r="C75" s="15"/>
      <c r="D75" s="15"/>
      <c r="E75" s="15"/>
    </row>
    <row r="76" spans="1:5" s="5" customFormat="1" ht="14.25" customHeight="1" x14ac:dyDescent="0.35">
      <c r="A76" s="24"/>
      <c r="B76" s="25" t="s">
        <v>19</v>
      </c>
      <c r="C76" s="25"/>
      <c r="D76" s="25"/>
      <c r="E76" s="25"/>
    </row>
    <row r="77" spans="1:5" s="8" customFormat="1" ht="10.5" outlineLevel="1" x14ac:dyDescent="0.35">
      <c r="A77" s="9" t="s">
        <v>123</v>
      </c>
      <c r="B77" s="10" t="s">
        <v>51</v>
      </c>
      <c r="C77" s="11">
        <v>2</v>
      </c>
      <c r="D77" s="11">
        <v>2</v>
      </c>
      <c r="E77" s="11">
        <f t="shared" ref="E77" si="8">C77+D77</f>
        <v>4</v>
      </c>
    </row>
    <row r="78" spans="1:5" s="5" customFormat="1" ht="14.25" customHeight="1" x14ac:dyDescent="0.35">
      <c r="A78" s="24"/>
      <c r="B78" s="25" t="s">
        <v>20</v>
      </c>
      <c r="C78" s="25"/>
      <c r="D78" s="25"/>
      <c r="E78" s="25"/>
    </row>
    <row r="79" spans="1:5" s="8" customFormat="1" ht="10.5" outlineLevel="1" x14ac:dyDescent="0.35">
      <c r="A79" s="9" t="s">
        <v>124</v>
      </c>
      <c r="B79" s="10" t="s">
        <v>49</v>
      </c>
      <c r="C79" s="11">
        <v>12</v>
      </c>
      <c r="D79" s="11">
        <v>12</v>
      </c>
      <c r="E79" s="11">
        <f t="shared" ref="E79:E85" si="9">C79+D79</f>
        <v>24</v>
      </c>
    </row>
    <row r="80" spans="1:5" s="8" customFormat="1" ht="10.5" outlineLevel="1" x14ac:dyDescent="0.35">
      <c r="A80" s="9" t="s">
        <v>125</v>
      </c>
      <c r="B80" s="10" t="s">
        <v>21</v>
      </c>
      <c r="C80" s="11">
        <v>1</v>
      </c>
      <c r="D80" s="11">
        <v>1</v>
      </c>
      <c r="E80" s="11">
        <f t="shared" si="9"/>
        <v>2</v>
      </c>
    </row>
    <row r="81" spans="1:5" s="8" customFormat="1" ht="10.5" outlineLevel="1" x14ac:dyDescent="0.35">
      <c r="A81" s="9" t="s">
        <v>126</v>
      </c>
      <c r="B81" s="10" t="s">
        <v>57</v>
      </c>
      <c r="C81" s="11">
        <v>1</v>
      </c>
      <c r="D81" s="11">
        <v>1</v>
      </c>
      <c r="E81" s="11">
        <f t="shared" si="9"/>
        <v>2</v>
      </c>
    </row>
    <row r="82" spans="1:5" s="8" customFormat="1" ht="10.5" outlineLevel="1" x14ac:dyDescent="0.35">
      <c r="A82" s="9" t="s">
        <v>127</v>
      </c>
      <c r="B82" s="10" t="s">
        <v>58</v>
      </c>
      <c r="C82" s="11">
        <v>1</v>
      </c>
      <c r="D82" s="11">
        <v>1</v>
      </c>
      <c r="E82" s="11">
        <f t="shared" si="9"/>
        <v>2</v>
      </c>
    </row>
    <row r="83" spans="1:5" s="8" customFormat="1" ht="10.5" outlineLevel="1" x14ac:dyDescent="0.35">
      <c r="A83" s="9" t="s">
        <v>128</v>
      </c>
      <c r="B83" s="10" t="s">
        <v>59</v>
      </c>
      <c r="C83" s="11">
        <v>1</v>
      </c>
      <c r="D83" s="11">
        <v>1</v>
      </c>
      <c r="E83" s="11">
        <f t="shared" si="9"/>
        <v>2</v>
      </c>
    </row>
    <row r="84" spans="1:5" s="8" customFormat="1" ht="10.5" outlineLevel="1" x14ac:dyDescent="0.35">
      <c r="A84" s="9" t="s">
        <v>129</v>
      </c>
      <c r="B84" s="10" t="s">
        <v>185</v>
      </c>
      <c r="C84" s="11">
        <v>1</v>
      </c>
      <c r="D84" s="11">
        <v>1</v>
      </c>
      <c r="E84" s="11">
        <f t="shared" si="9"/>
        <v>2</v>
      </c>
    </row>
    <row r="85" spans="1:5" s="8" customFormat="1" ht="10.5" outlineLevel="1" x14ac:dyDescent="0.35">
      <c r="A85" s="9" t="s">
        <v>130</v>
      </c>
      <c r="B85" s="10" t="s">
        <v>22</v>
      </c>
      <c r="C85" s="11">
        <v>1</v>
      </c>
      <c r="D85" s="11">
        <v>1</v>
      </c>
      <c r="E85" s="11">
        <f t="shared" si="9"/>
        <v>2</v>
      </c>
    </row>
    <row r="86" spans="1:5" s="5" customFormat="1" ht="14.25" customHeight="1" x14ac:dyDescent="0.35">
      <c r="A86" s="24"/>
      <c r="B86" s="25" t="s">
        <v>23</v>
      </c>
      <c r="C86" s="25"/>
      <c r="D86" s="25"/>
      <c r="E86" s="25"/>
    </row>
    <row r="87" spans="1:5" s="8" customFormat="1" ht="10.5" outlineLevel="1" x14ac:dyDescent="0.35">
      <c r="A87" s="9" t="s">
        <v>131</v>
      </c>
      <c r="B87" s="10" t="s">
        <v>44</v>
      </c>
      <c r="C87" s="11">
        <v>12</v>
      </c>
      <c r="D87" s="11">
        <v>12</v>
      </c>
      <c r="E87" s="11">
        <f t="shared" ref="E87:E88" si="10">C87+D87</f>
        <v>24</v>
      </c>
    </row>
    <row r="88" spans="1:5" s="8" customFormat="1" ht="10.5" outlineLevel="1" x14ac:dyDescent="0.35">
      <c r="A88" s="9" t="s">
        <v>132</v>
      </c>
      <c r="B88" s="10" t="s">
        <v>45</v>
      </c>
      <c r="C88" s="11">
        <v>1</v>
      </c>
      <c r="D88" s="11">
        <v>1</v>
      </c>
      <c r="E88" s="11">
        <f t="shared" si="10"/>
        <v>2</v>
      </c>
    </row>
    <row r="89" spans="1:5" s="5" customFormat="1" ht="14.25" customHeight="1" x14ac:dyDescent="0.35">
      <c r="A89" s="24"/>
      <c r="B89" s="25" t="s">
        <v>24</v>
      </c>
      <c r="C89" s="25"/>
      <c r="D89" s="25"/>
      <c r="E89" s="25"/>
    </row>
    <row r="90" spans="1:5" s="8" customFormat="1" ht="10.5" outlineLevel="1" x14ac:dyDescent="0.35">
      <c r="A90" s="9" t="s">
        <v>133</v>
      </c>
      <c r="B90" s="10" t="s">
        <v>46</v>
      </c>
      <c r="C90" s="11">
        <v>1</v>
      </c>
      <c r="D90" s="11">
        <v>1</v>
      </c>
      <c r="E90" s="11">
        <f t="shared" ref="E90:E97" si="11">C90+D90</f>
        <v>2</v>
      </c>
    </row>
    <row r="91" spans="1:5" s="8" customFormat="1" ht="10.5" outlineLevel="1" x14ac:dyDescent="0.35">
      <c r="A91" s="9" t="s">
        <v>134</v>
      </c>
      <c r="B91" s="10" t="s">
        <v>25</v>
      </c>
      <c r="C91" s="11">
        <v>12</v>
      </c>
      <c r="D91" s="11">
        <v>12</v>
      </c>
      <c r="E91" s="11">
        <f t="shared" si="11"/>
        <v>24</v>
      </c>
    </row>
    <row r="92" spans="1:5" s="8" customFormat="1" ht="21" outlineLevel="1" x14ac:dyDescent="0.35">
      <c r="A92" s="9" t="s">
        <v>135</v>
      </c>
      <c r="B92" s="10" t="s">
        <v>48</v>
      </c>
      <c r="C92" s="11">
        <v>12</v>
      </c>
      <c r="D92" s="11">
        <v>12</v>
      </c>
      <c r="E92" s="11">
        <f t="shared" si="11"/>
        <v>24</v>
      </c>
    </row>
    <row r="93" spans="1:5" s="8" customFormat="1" ht="21" outlineLevel="1" x14ac:dyDescent="0.35">
      <c r="A93" s="9" t="s">
        <v>136</v>
      </c>
      <c r="B93" s="10" t="s">
        <v>47</v>
      </c>
      <c r="C93" s="11">
        <v>1</v>
      </c>
      <c r="D93" s="11">
        <v>1</v>
      </c>
      <c r="E93" s="11">
        <f t="shared" si="11"/>
        <v>2</v>
      </c>
    </row>
    <row r="94" spans="1:5" s="8" customFormat="1" ht="10.5" outlineLevel="1" x14ac:dyDescent="0.35">
      <c r="A94" s="9" t="s">
        <v>137</v>
      </c>
      <c r="B94" s="10" t="s">
        <v>26</v>
      </c>
      <c r="C94" s="11">
        <v>1</v>
      </c>
      <c r="D94" s="11">
        <v>1</v>
      </c>
      <c r="E94" s="11">
        <f t="shared" si="11"/>
        <v>2</v>
      </c>
    </row>
    <row r="95" spans="1:5" s="8" customFormat="1" ht="10.5" outlineLevel="1" x14ac:dyDescent="0.35">
      <c r="A95" s="9" t="s">
        <v>138</v>
      </c>
      <c r="B95" s="10" t="s">
        <v>27</v>
      </c>
      <c r="C95" s="11">
        <v>1</v>
      </c>
      <c r="D95" s="11">
        <v>1</v>
      </c>
      <c r="E95" s="11">
        <f t="shared" si="11"/>
        <v>2</v>
      </c>
    </row>
    <row r="96" spans="1:5" s="8" customFormat="1" ht="10.5" outlineLevel="1" x14ac:dyDescent="0.35">
      <c r="A96" s="9" t="s">
        <v>139</v>
      </c>
      <c r="B96" s="10" t="s">
        <v>145</v>
      </c>
      <c r="C96" s="11">
        <v>4</v>
      </c>
      <c r="D96" s="11">
        <v>4</v>
      </c>
      <c r="E96" s="11">
        <f t="shared" si="11"/>
        <v>8</v>
      </c>
    </row>
    <row r="97" spans="1:6" s="8" customFormat="1" ht="10.5" outlineLevel="1" x14ac:dyDescent="0.35">
      <c r="A97" s="9" t="s">
        <v>140</v>
      </c>
      <c r="B97" s="10" t="s">
        <v>187</v>
      </c>
      <c r="C97" s="11">
        <v>12</v>
      </c>
      <c r="D97" s="11">
        <v>12</v>
      </c>
      <c r="E97" s="11">
        <f t="shared" si="11"/>
        <v>24</v>
      </c>
    </row>
    <row r="98" spans="1:6" s="5" customFormat="1" ht="14.25" customHeight="1" x14ac:dyDescent="0.35">
      <c r="A98" s="24"/>
      <c r="B98" s="25" t="s">
        <v>141</v>
      </c>
      <c r="C98" s="25"/>
      <c r="D98" s="25"/>
      <c r="E98" s="25"/>
    </row>
    <row r="99" spans="1:6" s="8" customFormat="1" ht="21" outlineLevel="1" x14ac:dyDescent="0.35">
      <c r="A99" s="9" t="s">
        <v>143</v>
      </c>
      <c r="B99" s="10" t="s">
        <v>186</v>
      </c>
      <c r="C99" s="11">
        <v>12</v>
      </c>
      <c r="D99" s="11">
        <v>12</v>
      </c>
      <c r="E99" s="11">
        <f t="shared" ref="E99:E100" si="12">C99+D99</f>
        <v>24</v>
      </c>
    </row>
    <row r="100" spans="1:6" s="8" customFormat="1" ht="10.5" outlineLevel="1" x14ac:dyDescent="0.35">
      <c r="A100" s="9" t="s">
        <v>144</v>
      </c>
      <c r="B100" s="10" t="s">
        <v>28</v>
      </c>
      <c r="C100" s="11">
        <v>12</v>
      </c>
      <c r="D100" s="11">
        <v>12</v>
      </c>
      <c r="E100" s="11">
        <f t="shared" si="12"/>
        <v>24</v>
      </c>
    </row>
    <row r="101" spans="1:6" ht="17.25" customHeight="1" x14ac:dyDescent="0.35">
      <c r="A101" s="31"/>
      <c r="B101" s="32"/>
      <c r="C101" s="31"/>
      <c r="D101" s="31"/>
      <c r="E101" s="31"/>
    </row>
    <row r="102" spans="1:6" s="5" customFormat="1" ht="14.25" customHeight="1" x14ac:dyDescent="0.35">
      <c r="A102" s="60"/>
      <c r="B102" s="54"/>
      <c r="C102" s="54"/>
      <c r="D102" s="54"/>
      <c r="E102" s="54"/>
    </row>
    <row r="103" spans="1:6" s="8" customFormat="1" ht="10.5" outlineLevel="1" x14ac:dyDescent="0.35">
      <c r="A103" s="68"/>
      <c r="B103" s="52"/>
      <c r="C103" s="53"/>
      <c r="D103" s="53"/>
      <c r="E103" s="53"/>
    </row>
    <row r="104" spans="1:6" s="13" customFormat="1" ht="18.75" customHeight="1" x14ac:dyDescent="0.35"/>
    <row r="105" spans="1:6" x14ac:dyDescent="0.35">
      <c r="B105" s="39"/>
    </row>
    <row r="106" spans="1:6" x14ac:dyDescent="0.35">
      <c r="B106" s="30"/>
    </row>
    <row r="107" spans="1:6" outlineLevel="1" x14ac:dyDescent="0.35">
      <c r="B107" s="39"/>
    </row>
    <row r="108" spans="1:6" outlineLevel="1" x14ac:dyDescent="0.35">
      <c r="B108" s="30"/>
    </row>
    <row r="109" spans="1:6" x14ac:dyDescent="0.35">
      <c r="F109" s="12"/>
    </row>
  </sheetData>
  <phoneticPr fontId="8" type="noConversion"/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9"/>
  <sheetViews>
    <sheetView tabSelected="1" zoomScaleNormal="100" workbookViewId="0">
      <pane ySplit="1" topLeftCell="A2" activePane="bottomLeft" state="frozen"/>
      <selection pane="bottomLeft" activeCell="G7" sqref="G7"/>
    </sheetView>
  </sheetViews>
  <sheetFormatPr defaultColWidth="9.453125" defaultRowHeight="13" outlineLevelRow="1" x14ac:dyDescent="0.35"/>
  <cols>
    <col min="1" max="1" width="9.1796875" style="1" customWidth="1"/>
    <col min="2" max="2" width="71.453125" style="1" customWidth="1"/>
    <col min="3" max="3" width="7.453125" style="1" customWidth="1"/>
    <col min="4" max="4" width="9.453125" style="17"/>
    <col min="5" max="5" width="12.54296875" style="17" customWidth="1"/>
    <col min="6" max="16384" width="9.453125" style="2"/>
  </cols>
  <sheetData>
    <row r="1" spans="1:8" s="6" customFormat="1" ht="17.25" customHeight="1" x14ac:dyDescent="0.35">
      <c r="A1" s="27" t="s">
        <v>65</v>
      </c>
      <c r="B1" s="27" t="s">
        <v>120</v>
      </c>
      <c r="C1" s="55" t="s">
        <v>0</v>
      </c>
      <c r="D1" s="56" t="s">
        <v>188</v>
      </c>
      <c r="E1" s="56" t="s">
        <v>189</v>
      </c>
      <c r="F1" s="57"/>
    </row>
    <row r="2" spans="1:8" ht="17.25" customHeight="1" x14ac:dyDescent="0.35">
      <c r="A2" s="29" t="s">
        <v>63</v>
      </c>
      <c r="B2" s="14" t="s">
        <v>31</v>
      </c>
      <c r="C2" s="15"/>
      <c r="D2" s="16"/>
      <c r="E2" s="23"/>
    </row>
    <row r="3" spans="1:8" s="22" customFormat="1" ht="14.25" customHeight="1" x14ac:dyDescent="0.35">
      <c r="A3" s="24"/>
      <c r="B3" s="25" t="s">
        <v>1</v>
      </c>
      <c r="C3" s="25"/>
      <c r="D3" s="26"/>
      <c r="E3" s="26"/>
    </row>
    <row r="4" spans="1:8" s="8" customFormat="1" ht="10.5" outlineLevel="1" x14ac:dyDescent="0.35">
      <c r="A4" s="9" t="s">
        <v>67</v>
      </c>
      <c r="B4" s="10" t="s">
        <v>50</v>
      </c>
      <c r="C4" s="11">
        <f>Kosovnica!C4</f>
        <v>2</v>
      </c>
      <c r="D4" s="18"/>
      <c r="E4" s="19"/>
      <c r="F4" s="22"/>
    </row>
    <row r="5" spans="1:8" s="22" customFormat="1" ht="14.25" customHeight="1" x14ac:dyDescent="0.35">
      <c r="A5" s="24"/>
      <c r="B5" s="25" t="s">
        <v>2</v>
      </c>
      <c r="C5" s="26"/>
      <c r="D5" s="26"/>
      <c r="E5" s="26"/>
      <c r="G5" s="8"/>
      <c r="H5" s="8"/>
    </row>
    <row r="6" spans="1:8" s="8" customFormat="1" ht="10.5" outlineLevel="1" x14ac:dyDescent="0.35">
      <c r="A6" s="9" t="s">
        <v>68</v>
      </c>
      <c r="B6" s="10" t="s">
        <v>32</v>
      </c>
      <c r="C6" s="11">
        <f>Kosovnica!C6</f>
        <v>12</v>
      </c>
      <c r="D6" s="18"/>
      <c r="E6" s="19"/>
      <c r="F6" s="22"/>
    </row>
    <row r="7" spans="1:8" s="8" customFormat="1" ht="10.5" outlineLevel="1" x14ac:dyDescent="0.35">
      <c r="A7" s="9" t="s">
        <v>69</v>
      </c>
      <c r="B7" s="10" t="s">
        <v>52</v>
      </c>
      <c r="C7" s="11">
        <f>Kosovnica!C7</f>
        <v>1</v>
      </c>
      <c r="D7" s="18"/>
      <c r="E7" s="19"/>
      <c r="F7" s="22"/>
      <c r="G7" s="62"/>
    </row>
    <row r="8" spans="1:8" s="8" customFormat="1" ht="10.5" outlineLevel="1" x14ac:dyDescent="0.35">
      <c r="A8" s="9" t="s">
        <v>70</v>
      </c>
      <c r="B8" s="10" t="s">
        <v>53</v>
      </c>
      <c r="C8" s="11">
        <f>Kosovnica!C8</f>
        <v>1</v>
      </c>
      <c r="D8" s="18"/>
      <c r="E8" s="19"/>
      <c r="F8" s="22"/>
      <c r="G8" s="62"/>
    </row>
    <row r="9" spans="1:8" s="8" customFormat="1" ht="10.5" outlineLevel="1" x14ac:dyDescent="0.35">
      <c r="A9" s="9" t="s">
        <v>71</v>
      </c>
      <c r="B9" s="52" t="s">
        <v>61</v>
      </c>
      <c r="C9" s="53">
        <f>Kosovnica!C9</f>
        <v>1</v>
      </c>
      <c r="D9" s="63"/>
      <c r="E9" s="64"/>
      <c r="F9" s="22"/>
      <c r="G9" s="62"/>
    </row>
    <row r="10" spans="1:8" s="8" customFormat="1" ht="10.5" outlineLevel="1" x14ac:dyDescent="0.35">
      <c r="A10" s="9" t="s">
        <v>72</v>
      </c>
      <c r="B10" s="52" t="s">
        <v>176</v>
      </c>
      <c r="C10" s="53">
        <f>Kosovnica!C10</f>
        <v>1</v>
      </c>
      <c r="D10" s="63"/>
      <c r="E10" s="64"/>
      <c r="F10" s="22"/>
      <c r="G10" s="62"/>
    </row>
    <row r="11" spans="1:8" s="8" customFormat="1" ht="10.5" outlineLevel="1" x14ac:dyDescent="0.35">
      <c r="A11" s="9" t="s">
        <v>73</v>
      </c>
      <c r="B11" s="52" t="s">
        <v>177</v>
      </c>
      <c r="C11" s="53">
        <f>Kosovnica!C11</f>
        <v>1</v>
      </c>
      <c r="D11" s="63"/>
      <c r="E11" s="64"/>
      <c r="F11" s="22"/>
      <c r="G11" s="62"/>
    </row>
    <row r="12" spans="1:8" s="8" customFormat="1" ht="10.5" outlineLevel="1" x14ac:dyDescent="0.35">
      <c r="A12" s="9" t="s">
        <v>74</v>
      </c>
      <c r="B12" s="52" t="s">
        <v>3</v>
      </c>
      <c r="C12" s="53">
        <f>Kosovnica!C12</f>
        <v>2</v>
      </c>
      <c r="D12" s="63"/>
      <c r="E12" s="64"/>
      <c r="F12" s="22"/>
      <c r="G12" s="62"/>
    </row>
    <row r="13" spans="1:8" s="8" customFormat="1" ht="10.5" outlineLevel="1" x14ac:dyDescent="0.35">
      <c r="A13" s="9" t="s">
        <v>75</v>
      </c>
      <c r="B13" s="52" t="s">
        <v>4</v>
      </c>
      <c r="C13" s="53">
        <f>Kosovnica!C13</f>
        <v>2</v>
      </c>
      <c r="D13" s="63"/>
      <c r="E13" s="64"/>
      <c r="F13" s="22"/>
      <c r="G13" s="62"/>
    </row>
    <row r="14" spans="1:8" s="8" customFormat="1" ht="10.5" outlineLevel="1" x14ac:dyDescent="0.35">
      <c r="A14" s="9" t="s">
        <v>76</v>
      </c>
      <c r="B14" s="52" t="s">
        <v>62</v>
      </c>
      <c r="C14" s="53">
        <f>Kosovnica!C14</f>
        <v>2</v>
      </c>
      <c r="D14" s="63"/>
      <c r="E14" s="64"/>
      <c r="F14" s="22"/>
      <c r="G14" s="62"/>
    </row>
    <row r="15" spans="1:8" s="8" customFormat="1" ht="10.5" outlineLevel="1" x14ac:dyDescent="0.35">
      <c r="A15" s="9" t="s">
        <v>77</v>
      </c>
      <c r="B15" s="52" t="s">
        <v>178</v>
      </c>
      <c r="C15" s="53">
        <f>Kosovnica!C15</f>
        <v>2</v>
      </c>
      <c r="D15" s="63"/>
      <c r="E15" s="64"/>
      <c r="F15" s="22"/>
      <c r="G15" s="62"/>
    </row>
    <row r="16" spans="1:8" s="8" customFormat="1" ht="10.5" outlineLevel="1" x14ac:dyDescent="0.35">
      <c r="A16" s="9" t="s">
        <v>78</v>
      </c>
      <c r="B16" s="52" t="s">
        <v>179</v>
      </c>
      <c r="C16" s="53">
        <f>Kosovnica!C16</f>
        <v>2</v>
      </c>
      <c r="D16" s="63"/>
      <c r="E16" s="64"/>
      <c r="F16" s="22"/>
      <c r="G16" s="62"/>
    </row>
    <row r="17" spans="1:8" s="8" customFormat="1" ht="10.5" outlineLevel="1" x14ac:dyDescent="0.35">
      <c r="A17" s="9" t="s">
        <v>79</v>
      </c>
      <c r="B17" s="52" t="s">
        <v>8</v>
      </c>
      <c r="C17" s="53">
        <f>Kosovnica!C17</f>
        <v>1</v>
      </c>
      <c r="D17" s="63"/>
      <c r="E17" s="64"/>
      <c r="F17" s="22"/>
      <c r="G17" s="62"/>
    </row>
    <row r="18" spans="1:8" s="8" customFormat="1" ht="10.5" outlineLevel="1" x14ac:dyDescent="0.35">
      <c r="A18" s="9" t="s">
        <v>80</v>
      </c>
      <c r="B18" s="52" t="s">
        <v>9</v>
      </c>
      <c r="C18" s="53">
        <f>Kosovnica!C18</f>
        <v>1</v>
      </c>
      <c r="D18" s="63"/>
      <c r="E18" s="64"/>
      <c r="F18" s="22"/>
      <c r="G18" s="62"/>
    </row>
    <row r="19" spans="1:8" s="8" customFormat="1" ht="10.5" outlineLevel="1" x14ac:dyDescent="0.35">
      <c r="A19" s="9" t="s">
        <v>81</v>
      </c>
      <c r="B19" s="52" t="s">
        <v>149</v>
      </c>
      <c r="C19" s="53">
        <f>Kosovnica!C19</f>
        <v>1</v>
      </c>
      <c r="D19" s="63"/>
      <c r="E19" s="64"/>
      <c r="F19" s="22"/>
      <c r="G19" s="62"/>
    </row>
    <row r="20" spans="1:8" s="8" customFormat="1" ht="10.5" customHeight="1" outlineLevel="1" x14ac:dyDescent="0.35">
      <c r="A20" s="9" t="s">
        <v>82</v>
      </c>
      <c r="B20" s="52" t="s">
        <v>180</v>
      </c>
      <c r="C20" s="53">
        <f>Kosovnica!C20</f>
        <v>1</v>
      </c>
      <c r="D20" s="63"/>
      <c r="E20" s="64"/>
      <c r="F20" s="22"/>
      <c r="G20" s="62"/>
    </row>
    <row r="21" spans="1:8" s="8" customFormat="1" ht="10.5" customHeight="1" outlineLevel="1" x14ac:dyDescent="0.35">
      <c r="A21" s="9" t="s">
        <v>83</v>
      </c>
      <c r="B21" s="52" t="s">
        <v>181</v>
      </c>
      <c r="C21" s="53">
        <f>Kosovnica!C21</f>
        <v>1</v>
      </c>
      <c r="D21" s="63"/>
      <c r="E21" s="64"/>
      <c r="F21" s="22"/>
      <c r="G21" s="62"/>
    </row>
    <row r="22" spans="1:8" s="8" customFormat="1" ht="21" outlineLevel="1" x14ac:dyDescent="0.35">
      <c r="A22" s="9" t="s">
        <v>84</v>
      </c>
      <c r="B22" s="10" t="s">
        <v>182</v>
      </c>
      <c r="C22" s="11">
        <f>Kosovnica!C22</f>
        <v>1</v>
      </c>
      <c r="D22" s="18"/>
      <c r="E22" s="19"/>
      <c r="F22" s="53"/>
      <c r="G22" s="62"/>
    </row>
    <row r="23" spans="1:8" s="22" customFormat="1" ht="14.25" customHeight="1" x14ac:dyDescent="0.35">
      <c r="A23" s="24"/>
      <c r="B23" s="25" t="s">
        <v>13</v>
      </c>
      <c r="C23" s="26"/>
      <c r="D23" s="26"/>
      <c r="E23" s="26"/>
      <c r="F23" s="61"/>
      <c r="G23" s="62"/>
      <c r="H23" s="8"/>
    </row>
    <row r="24" spans="1:8" s="8" customFormat="1" ht="21" outlineLevel="1" x14ac:dyDescent="0.35">
      <c r="A24" s="9" t="s">
        <v>85</v>
      </c>
      <c r="B24" s="52" t="s">
        <v>158</v>
      </c>
      <c r="C24" s="53">
        <f>Kosovnica!C24</f>
        <v>1</v>
      </c>
      <c r="D24" s="18"/>
      <c r="E24" s="19"/>
      <c r="F24" s="53"/>
      <c r="G24" s="62"/>
    </row>
    <row r="25" spans="1:8" s="8" customFormat="1" ht="10.5" outlineLevel="1" x14ac:dyDescent="0.35">
      <c r="A25" s="9" t="s">
        <v>86</v>
      </c>
      <c r="B25" s="52" t="s">
        <v>159</v>
      </c>
      <c r="C25" s="53">
        <f>Kosovnica!C25</f>
        <v>1</v>
      </c>
      <c r="D25" s="18"/>
      <c r="E25" s="19"/>
      <c r="F25" s="53"/>
      <c r="G25" s="62"/>
    </row>
    <row r="26" spans="1:8" s="8" customFormat="1" ht="10.5" outlineLevel="1" x14ac:dyDescent="0.35">
      <c r="A26" s="9" t="s">
        <v>87</v>
      </c>
      <c r="B26" s="52" t="s">
        <v>160</v>
      </c>
      <c r="C26" s="53">
        <f>Kosovnica!C26</f>
        <v>1</v>
      </c>
      <c r="D26" s="18"/>
      <c r="E26" s="19"/>
      <c r="F26" s="53"/>
      <c r="G26" s="62"/>
    </row>
    <row r="27" spans="1:8" s="8" customFormat="1" ht="10.5" outlineLevel="1" x14ac:dyDescent="0.35">
      <c r="A27" s="9" t="s">
        <v>88</v>
      </c>
      <c r="B27" s="52" t="s">
        <v>164</v>
      </c>
      <c r="C27" s="53">
        <f>Kosovnica!C27</f>
        <v>1</v>
      </c>
      <c r="D27" s="18"/>
      <c r="E27" s="19"/>
      <c r="F27" s="53"/>
      <c r="G27" s="62"/>
    </row>
    <row r="28" spans="1:8" s="8" customFormat="1" ht="10.5" customHeight="1" outlineLevel="1" x14ac:dyDescent="0.35">
      <c r="A28" s="9" t="s">
        <v>89</v>
      </c>
      <c r="B28" s="52" t="s">
        <v>161</v>
      </c>
      <c r="C28" s="53">
        <f>Kosovnica!C28</f>
        <v>0</v>
      </c>
      <c r="D28" s="18"/>
      <c r="E28" s="19"/>
      <c r="F28" s="53"/>
      <c r="G28" s="62"/>
    </row>
    <row r="29" spans="1:8" s="8" customFormat="1" ht="10.5" customHeight="1" outlineLevel="1" x14ac:dyDescent="0.35">
      <c r="A29" s="9" t="s">
        <v>90</v>
      </c>
      <c r="B29" s="52" t="s">
        <v>162</v>
      </c>
      <c r="C29" s="53">
        <f>Kosovnica!C29</f>
        <v>1</v>
      </c>
      <c r="D29" s="18"/>
      <c r="E29" s="19"/>
      <c r="F29" s="53"/>
      <c r="G29" s="62"/>
    </row>
    <row r="30" spans="1:8" s="8" customFormat="1" ht="10.5" outlineLevel="1" x14ac:dyDescent="0.35">
      <c r="A30" s="9" t="s">
        <v>91</v>
      </c>
      <c r="B30" s="52" t="s">
        <v>121</v>
      </c>
      <c r="C30" s="53">
        <f>Kosovnica!C30</f>
        <v>2</v>
      </c>
      <c r="D30" s="18"/>
      <c r="E30" s="19"/>
      <c r="F30" s="53"/>
      <c r="G30" s="62"/>
    </row>
    <row r="31" spans="1:8" s="8" customFormat="1" ht="10.5" outlineLevel="1" x14ac:dyDescent="0.35">
      <c r="A31" s="9" t="s">
        <v>92</v>
      </c>
      <c r="B31" s="52" t="s">
        <v>165</v>
      </c>
      <c r="C31" s="53">
        <f>Kosovnica!C31</f>
        <v>2</v>
      </c>
      <c r="D31" s="18"/>
      <c r="E31" s="19"/>
      <c r="F31" s="53"/>
      <c r="G31" s="62"/>
    </row>
    <row r="32" spans="1:8" s="8" customFormat="1" ht="10.5" outlineLevel="1" x14ac:dyDescent="0.35">
      <c r="A32" s="9" t="s">
        <v>93</v>
      </c>
      <c r="B32" s="52" t="s">
        <v>166</v>
      </c>
      <c r="C32" s="53">
        <f>Kosovnica!C32</f>
        <v>2</v>
      </c>
      <c r="D32" s="18"/>
      <c r="E32" s="19"/>
      <c r="F32" s="53"/>
      <c r="G32" s="62"/>
    </row>
    <row r="33" spans="1:8" s="22" customFormat="1" ht="14.25" customHeight="1" x14ac:dyDescent="0.35">
      <c r="A33" s="24"/>
      <c r="B33" s="25" t="s">
        <v>17</v>
      </c>
      <c r="C33" s="26"/>
      <c r="D33" s="26"/>
      <c r="E33" s="26"/>
      <c r="F33" s="53"/>
      <c r="G33" s="62"/>
      <c r="H33" s="8"/>
    </row>
    <row r="34" spans="1:8" s="8" customFormat="1" ht="21" outlineLevel="1" x14ac:dyDescent="0.35">
      <c r="A34" s="9" t="s">
        <v>150</v>
      </c>
      <c r="B34" s="10" t="s">
        <v>169</v>
      </c>
      <c r="C34" s="11">
        <f>Kosovnica!C34</f>
        <v>1</v>
      </c>
      <c r="D34" s="18"/>
      <c r="E34" s="19"/>
      <c r="F34" s="53"/>
      <c r="G34" s="62"/>
    </row>
    <row r="35" spans="1:8" s="8" customFormat="1" ht="21" outlineLevel="1" x14ac:dyDescent="0.35">
      <c r="A35" s="9" t="s">
        <v>151</v>
      </c>
      <c r="B35" s="10" t="s">
        <v>170</v>
      </c>
      <c r="C35" s="11">
        <f>Kosovnica!C35</f>
        <v>12</v>
      </c>
      <c r="D35" s="18"/>
      <c r="E35" s="19"/>
      <c r="F35" s="53"/>
      <c r="G35" s="62"/>
    </row>
    <row r="36" spans="1:8" s="8" customFormat="1" ht="21" outlineLevel="1" x14ac:dyDescent="0.35">
      <c r="A36" s="9" t="s">
        <v>152</v>
      </c>
      <c r="B36" s="10" t="s">
        <v>171</v>
      </c>
      <c r="C36" s="11">
        <f>Kosovnica!C36</f>
        <v>12</v>
      </c>
      <c r="D36" s="18"/>
      <c r="E36" s="19"/>
      <c r="F36" s="53"/>
    </row>
    <row r="37" spans="1:8" s="8" customFormat="1" ht="21" outlineLevel="1" x14ac:dyDescent="0.35">
      <c r="A37" s="9" t="s">
        <v>153</v>
      </c>
      <c r="B37" s="10" t="s">
        <v>172</v>
      </c>
      <c r="C37" s="11">
        <f>Kosovnica!C37</f>
        <v>1</v>
      </c>
      <c r="D37" s="18"/>
      <c r="E37" s="19"/>
      <c r="F37" s="53"/>
    </row>
    <row r="38" spans="1:8" s="8" customFormat="1" ht="21" outlineLevel="1" x14ac:dyDescent="0.35">
      <c r="A38" s="9" t="s">
        <v>154</v>
      </c>
      <c r="B38" s="10" t="s">
        <v>173</v>
      </c>
      <c r="C38" s="11">
        <f>Kosovnica!C38</f>
        <v>1</v>
      </c>
      <c r="D38" s="18"/>
      <c r="E38" s="19"/>
      <c r="F38" s="53"/>
    </row>
    <row r="39" spans="1:8" s="8" customFormat="1" ht="21" outlineLevel="1" x14ac:dyDescent="0.35">
      <c r="A39" s="9" t="s">
        <v>155</v>
      </c>
      <c r="B39" s="10" t="s">
        <v>174</v>
      </c>
      <c r="C39" s="11">
        <f>Kosovnica!C39</f>
        <v>1</v>
      </c>
      <c r="D39" s="18"/>
      <c r="E39" s="19"/>
      <c r="F39" s="53"/>
    </row>
    <row r="40" spans="1:8" s="8" customFormat="1" ht="21" outlineLevel="1" x14ac:dyDescent="0.35">
      <c r="A40" s="9" t="s">
        <v>167</v>
      </c>
      <c r="B40" s="10" t="s">
        <v>175</v>
      </c>
      <c r="C40" s="11">
        <f>Kosovnica!C40</f>
        <v>1</v>
      </c>
      <c r="D40" s="18"/>
      <c r="E40" s="19"/>
      <c r="F40" s="53"/>
    </row>
    <row r="41" spans="1:8" s="8" customFormat="1" ht="21" outlineLevel="1" x14ac:dyDescent="0.35">
      <c r="A41" s="9" t="s">
        <v>168</v>
      </c>
      <c r="B41" s="10" t="s">
        <v>43</v>
      </c>
      <c r="C41" s="11">
        <f>Kosovnica!C41</f>
        <v>1</v>
      </c>
      <c r="D41" s="18"/>
      <c r="E41" s="19"/>
      <c r="F41" s="53"/>
    </row>
    <row r="42" spans="1:8" ht="17.25" customHeight="1" x14ac:dyDescent="0.35">
      <c r="A42" s="29" t="s">
        <v>64</v>
      </c>
      <c r="B42" s="14" t="s">
        <v>30</v>
      </c>
      <c r="C42" s="16"/>
      <c r="D42" s="16"/>
      <c r="E42" s="23"/>
      <c r="F42" s="53"/>
      <c r="G42" s="8"/>
      <c r="H42" s="8"/>
    </row>
    <row r="43" spans="1:8" s="5" customFormat="1" ht="14.25" customHeight="1" x14ac:dyDescent="0.35">
      <c r="A43" s="24"/>
      <c r="B43" s="25" t="s">
        <v>1</v>
      </c>
      <c r="C43" s="26"/>
      <c r="D43" s="26"/>
      <c r="E43" s="26"/>
      <c r="F43" s="53"/>
      <c r="G43" s="8"/>
      <c r="H43" s="8"/>
    </row>
    <row r="44" spans="1:8" s="8" customFormat="1" ht="10.5" outlineLevel="1" x14ac:dyDescent="0.35">
      <c r="A44" s="9" t="s">
        <v>94</v>
      </c>
      <c r="B44" s="10" t="s">
        <v>50</v>
      </c>
      <c r="C44" s="11">
        <f>Kosovnica!C44</f>
        <v>2</v>
      </c>
      <c r="D44" s="18"/>
      <c r="E44" s="19"/>
      <c r="F44" s="53"/>
    </row>
    <row r="45" spans="1:8" s="5" customFormat="1" ht="14.25" customHeight="1" x14ac:dyDescent="0.35">
      <c r="A45" s="24"/>
      <c r="B45" s="25" t="s">
        <v>2</v>
      </c>
      <c r="C45" s="26"/>
      <c r="D45" s="26"/>
      <c r="E45" s="26"/>
      <c r="F45" s="53"/>
      <c r="G45" s="8"/>
      <c r="H45" s="8"/>
    </row>
    <row r="46" spans="1:8" s="8" customFormat="1" ht="10.5" outlineLevel="1" x14ac:dyDescent="0.35">
      <c r="A46" s="9" t="s">
        <v>95</v>
      </c>
      <c r="B46" s="10" t="s">
        <v>36</v>
      </c>
      <c r="C46" s="11">
        <f>Kosovnica!C46</f>
        <v>12</v>
      </c>
      <c r="D46" s="18"/>
      <c r="E46" s="19"/>
      <c r="F46" s="53"/>
    </row>
    <row r="47" spans="1:8" s="8" customFormat="1" ht="10.5" outlineLevel="1" x14ac:dyDescent="0.35">
      <c r="A47" s="9" t="s">
        <v>96</v>
      </c>
      <c r="B47" s="10" t="s">
        <v>60</v>
      </c>
      <c r="C47" s="11">
        <f>Kosovnica!C47</f>
        <v>0</v>
      </c>
      <c r="D47" s="18"/>
      <c r="E47" s="19"/>
      <c r="F47" s="53"/>
    </row>
    <row r="48" spans="1:8" s="8" customFormat="1" ht="10.5" outlineLevel="1" x14ac:dyDescent="0.35">
      <c r="A48" s="9" t="s">
        <v>97</v>
      </c>
      <c r="B48" s="10" t="s">
        <v>54</v>
      </c>
      <c r="C48" s="11">
        <f>Kosovnica!C48</f>
        <v>1</v>
      </c>
      <c r="D48" s="18"/>
      <c r="E48" s="19"/>
      <c r="F48" s="53"/>
    </row>
    <row r="49" spans="1:8" s="8" customFormat="1" ht="10.5" outlineLevel="1" x14ac:dyDescent="0.35">
      <c r="A49" s="9" t="s">
        <v>98</v>
      </c>
      <c r="B49" s="10" t="s">
        <v>55</v>
      </c>
      <c r="C49" s="11">
        <f>Kosovnica!C49</f>
        <v>1</v>
      </c>
      <c r="D49" s="18"/>
      <c r="E49" s="19"/>
      <c r="F49" s="53"/>
    </row>
    <row r="50" spans="1:8" s="8" customFormat="1" ht="10.5" outlineLevel="1" x14ac:dyDescent="0.35">
      <c r="A50" s="9" t="s">
        <v>99</v>
      </c>
      <c r="B50" s="10" t="s">
        <v>56</v>
      </c>
      <c r="C50" s="11">
        <f>Kosovnica!C50</f>
        <v>1</v>
      </c>
      <c r="D50" s="18"/>
      <c r="E50" s="19"/>
      <c r="F50" s="53"/>
    </row>
    <row r="51" spans="1:8" s="8" customFormat="1" ht="10.5" outlineLevel="1" x14ac:dyDescent="0.35">
      <c r="A51" s="9" t="s">
        <v>100</v>
      </c>
      <c r="B51" s="10" t="s">
        <v>33</v>
      </c>
      <c r="C51" s="11">
        <f>Kosovnica!C51</f>
        <v>0</v>
      </c>
      <c r="D51" s="18"/>
      <c r="E51" s="19"/>
      <c r="F51" s="53"/>
    </row>
    <row r="52" spans="1:8" s="8" customFormat="1" ht="10.5" outlineLevel="1" x14ac:dyDescent="0.35">
      <c r="A52" s="9" t="s">
        <v>101</v>
      </c>
      <c r="B52" s="10" t="s">
        <v>5</v>
      </c>
      <c r="C52" s="11">
        <f>Kosovnica!C52</f>
        <v>2</v>
      </c>
      <c r="D52" s="18"/>
      <c r="E52" s="19"/>
      <c r="F52" s="53"/>
    </row>
    <row r="53" spans="1:8" s="8" customFormat="1" ht="10.5" outlineLevel="1" x14ac:dyDescent="0.35">
      <c r="A53" s="9" t="s">
        <v>102</v>
      </c>
      <c r="B53" s="10" t="s">
        <v>6</v>
      </c>
      <c r="C53" s="11">
        <f>Kosovnica!C53</f>
        <v>2</v>
      </c>
      <c r="D53" s="18"/>
      <c r="E53" s="19"/>
      <c r="F53" s="53"/>
    </row>
    <row r="54" spans="1:8" s="8" customFormat="1" ht="10.5" outlineLevel="1" x14ac:dyDescent="0.35">
      <c r="A54" s="9" t="s">
        <v>103</v>
      </c>
      <c r="B54" s="10" t="s">
        <v>7</v>
      </c>
      <c r="C54" s="11">
        <f>Kosovnica!C54</f>
        <v>2</v>
      </c>
      <c r="D54" s="18"/>
      <c r="E54" s="19"/>
      <c r="F54" s="53"/>
    </row>
    <row r="55" spans="1:8" s="8" customFormat="1" ht="10.5" outlineLevel="1" x14ac:dyDescent="0.35">
      <c r="A55" s="9" t="s">
        <v>104</v>
      </c>
      <c r="B55" s="10" t="s">
        <v>34</v>
      </c>
      <c r="C55" s="11">
        <f>Kosovnica!C55</f>
        <v>0</v>
      </c>
      <c r="D55" s="18"/>
      <c r="E55" s="19"/>
      <c r="F55" s="53"/>
    </row>
    <row r="56" spans="1:8" s="8" customFormat="1" ht="10.5" outlineLevel="1" x14ac:dyDescent="0.35">
      <c r="A56" s="9" t="s">
        <v>105</v>
      </c>
      <c r="B56" s="10" t="s">
        <v>10</v>
      </c>
      <c r="C56" s="11">
        <f>Kosovnica!C56</f>
        <v>1</v>
      </c>
      <c r="D56" s="18"/>
      <c r="E56" s="19"/>
      <c r="F56" s="53"/>
    </row>
    <row r="57" spans="1:8" s="8" customFormat="1" ht="10.5" outlineLevel="1" x14ac:dyDescent="0.35">
      <c r="A57" s="9" t="s">
        <v>106</v>
      </c>
      <c r="B57" s="10" t="s">
        <v>11</v>
      </c>
      <c r="C57" s="11">
        <f>Kosovnica!C57</f>
        <v>1</v>
      </c>
      <c r="D57" s="18"/>
      <c r="E57" s="19"/>
      <c r="F57" s="53"/>
    </row>
    <row r="58" spans="1:8" s="8" customFormat="1" ht="10.5" outlineLevel="1" x14ac:dyDescent="0.35">
      <c r="A58" s="9" t="s">
        <v>107</v>
      </c>
      <c r="B58" s="10" t="s">
        <v>12</v>
      </c>
      <c r="C58" s="11">
        <f>Kosovnica!C58</f>
        <v>1</v>
      </c>
      <c r="D58" s="18"/>
      <c r="E58" s="19"/>
      <c r="F58" s="53"/>
    </row>
    <row r="59" spans="1:8" s="8" customFormat="1" ht="21" outlineLevel="1" x14ac:dyDescent="0.35">
      <c r="A59" s="9" t="s">
        <v>108</v>
      </c>
      <c r="B59" s="10" t="s">
        <v>37</v>
      </c>
      <c r="C59" s="11">
        <f>Kosovnica!C59</f>
        <v>1</v>
      </c>
      <c r="D59" s="18"/>
      <c r="E59" s="19"/>
      <c r="F59" s="53"/>
    </row>
    <row r="60" spans="1:8" s="5" customFormat="1" ht="14.25" customHeight="1" x14ac:dyDescent="0.35">
      <c r="A60" s="24"/>
      <c r="B60" s="25" t="s">
        <v>13</v>
      </c>
      <c r="C60" s="26"/>
      <c r="D60" s="26"/>
      <c r="E60" s="26"/>
      <c r="F60" s="53"/>
      <c r="G60" s="8"/>
      <c r="H60" s="8"/>
    </row>
    <row r="61" spans="1:8" s="8" customFormat="1" ht="10.5" outlineLevel="1" x14ac:dyDescent="0.35">
      <c r="A61" s="9" t="s">
        <v>109</v>
      </c>
      <c r="B61" s="52" t="s">
        <v>14</v>
      </c>
      <c r="C61" s="53">
        <f>Kosovnica!C61</f>
        <v>2</v>
      </c>
      <c r="D61" s="18"/>
      <c r="E61" s="64"/>
      <c r="F61" s="53"/>
    </row>
    <row r="62" spans="1:8" s="8" customFormat="1" ht="10.5" outlineLevel="1" x14ac:dyDescent="0.35">
      <c r="A62" s="9" t="s">
        <v>110</v>
      </c>
      <c r="B62" s="52" t="s">
        <v>15</v>
      </c>
      <c r="C62" s="53">
        <f>Kosovnica!C62</f>
        <v>2</v>
      </c>
      <c r="D62" s="18"/>
      <c r="E62" s="64"/>
      <c r="F62" s="53"/>
    </row>
    <row r="63" spans="1:8" s="8" customFormat="1" ht="10.5" outlineLevel="1" x14ac:dyDescent="0.35">
      <c r="A63" s="9" t="s">
        <v>111</v>
      </c>
      <c r="B63" s="52" t="s">
        <v>16</v>
      </c>
      <c r="C63" s="53">
        <f>Kosovnica!C63</f>
        <v>2</v>
      </c>
      <c r="D63" s="18"/>
      <c r="E63" s="64"/>
      <c r="F63" s="53"/>
    </row>
    <row r="64" spans="1:8" s="8" customFormat="1" ht="10.5" outlineLevel="1" x14ac:dyDescent="0.35">
      <c r="A64" s="9" t="s">
        <v>112</v>
      </c>
      <c r="B64" s="52" t="s">
        <v>183</v>
      </c>
      <c r="C64" s="53">
        <f>Kosovnica!C64</f>
        <v>0</v>
      </c>
      <c r="D64" s="18"/>
      <c r="E64" s="64"/>
      <c r="F64" s="53"/>
    </row>
    <row r="65" spans="1:8" s="8" customFormat="1" ht="10.5" outlineLevel="1" x14ac:dyDescent="0.35">
      <c r="A65" s="9" t="s">
        <v>113</v>
      </c>
      <c r="B65" s="52" t="s">
        <v>184</v>
      </c>
      <c r="C65" s="53">
        <f>Kosovnica!C65</f>
        <v>0</v>
      </c>
      <c r="D65" s="18"/>
      <c r="E65" s="64"/>
      <c r="F65" s="53"/>
    </row>
    <row r="66" spans="1:8" s="8" customFormat="1" ht="10.5" outlineLevel="1" x14ac:dyDescent="0.35">
      <c r="A66" s="9" t="s">
        <v>142</v>
      </c>
      <c r="B66" s="10" t="s">
        <v>156</v>
      </c>
      <c r="C66" s="11">
        <f>Kosovnica!C66</f>
        <v>1</v>
      </c>
      <c r="D66" s="18"/>
      <c r="E66" s="19"/>
      <c r="F66" s="53"/>
    </row>
    <row r="67" spans="1:8" s="5" customFormat="1" ht="14.25" customHeight="1" x14ac:dyDescent="0.35">
      <c r="A67" s="24"/>
      <c r="B67" s="25" t="s">
        <v>17</v>
      </c>
      <c r="C67" s="26"/>
      <c r="D67" s="26"/>
      <c r="E67" s="26"/>
      <c r="F67" s="53"/>
      <c r="G67" s="8"/>
      <c r="H67" s="8"/>
    </row>
    <row r="68" spans="1:8" s="8" customFormat="1" ht="10.5" outlineLevel="1" x14ac:dyDescent="0.35">
      <c r="A68" s="9" t="s">
        <v>114</v>
      </c>
      <c r="B68" s="10" t="s">
        <v>35</v>
      </c>
      <c r="C68" s="11">
        <f>Kosovnica!C68</f>
        <v>1</v>
      </c>
      <c r="D68" s="18"/>
      <c r="E68" s="19"/>
      <c r="F68" s="53"/>
    </row>
    <row r="69" spans="1:8" s="8" customFormat="1" ht="10.5" outlineLevel="1" x14ac:dyDescent="0.35">
      <c r="A69" s="9" t="s">
        <v>115</v>
      </c>
      <c r="B69" s="10" t="s">
        <v>66</v>
      </c>
      <c r="C69" s="11">
        <f>Kosovnica!C69</f>
        <v>12</v>
      </c>
      <c r="D69" s="18"/>
      <c r="E69" s="19"/>
      <c r="F69" s="53"/>
    </row>
    <row r="70" spans="1:8" s="8" customFormat="1" ht="21" outlineLevel="1" x14ac:dyDescent="0.35">
      <c r="A70" s="9" t="s">
        <v>116</v>
      </c>
      <c r="B70" s="10" t="s">
        <v>38</v>
      </c>
      <c r="C70" s="11">
        <f>Kosovnica!C70</f>
        <v>12</v>
      </c>
      <c r="D70" s="18"/>
      <c r="E70" s="19"/>
      <c r="F70" s="53"/>
    </row>
    <row r="71" spans="1:8" s="8" customFormat="1" ht="21" outlineLevel="1" x14ac:dyDescent="0.35">
      <c r="A71" s="9" t="s">
        <v>117</v>
      </c>
      <c r="B71" s="10" t="s">
        <v>39</v>
      </c>
      <c r="C71" s="11">
        <f>Kosovnica!C71</f>
        <v>1</v>
      </c>
      <c r="D71" s="18"/>
      <c r="E71" s="19"/>
      <c r="F71" s="53"/>
    </row>
    <row r="72" spans="1:8" s="8" customFormat="1" ht="21" outlineLevel="1" x14ac:dyDescent="0.35">
      <c r="A72" s="9" t="s">
        <v>118</v>
      </c>
      <c r="B72" s="10" t="s">
        <v>40</v>
      </c>
      <c r="C72" s="11">
        <f>Kosovnica!C72</f>
        <v>1</v>
      </c>
      <c r="D72" s="18"/>
      <c r="E72" s="19"/>
      <c r="F72" s="53"/>
    </row>
    <row r="73" spans="1:8" s="8" customFormat="1" ht="21" outlineLevel="1" x14ac:dyDescent="0.35">
      <c r="A73" s="9" t="s">
        <v>119</v>
      </c>
      <c r="B73" s="10" t="s">
        <v>41</v>
      </c>
      <c r="C73" s="11">
        <f>Kosovnica!C73</f>
        <v>1</v>
      </c>
      <c r="D73" s="18"/>
      <c r="E73" s="19"/>
      <c r="F73" s="53"/>
    </row>
    <row r="74" spans="1:8" s="8" customFormat="1" ht="21" outlineLevel="1" x14ac:dyDescent="0.35">
      <c r="A74" s="9" t="s">
        <v>157</v>
      </c>
      <c r="B74" s="10" t="s">
        <v>42</v>
      </c>
      <c r="C74" s="11">
        <f>Kosovnica!C74</f>
        <v>1</v>
      </c>
      <c r="D74" s="18"/>
      <c r="E74" s="19"/>
      <c r="F74" s="53"/>
    </row>
    <row r="75" spans="1:8" ht="17.25" customHeight="1" x14ac:dyDescent="0.35">
      <c r="A75" s="29" t="s">
        <v>122</v>
      </c>
      <c r="B75" s="14" t="s">
        <v>18</v>
      </c>
      <c r="C75" s="16"/>
      <c r="D75" s="16"/>
      <c r="E75" s="23"/>
      <c r="F75" s="53"/>
      <c r="G75" s="8"/>
      <c r="H75" s="8"/>
    </row>
    <row r="76" spans="1:8" s="5" customFormat="1" ht="14.25" customHeight="1" x14ac:dyDescent="0.35">
      <c r="A76" s="24"/>
      <c r="B76" s="25" t="s">
        <v>19</v>
      </c>
      <c r="C76" s="26"/>
      <c r="D76" s="26"/>
      <c r="E76" s="26"/>
      <c r="F76" s="53"/>
      <c r="G76" s="8"/>
      <c r="H76" s="8"/>
    </row>
    <row r="77" spans="1:8" s="8" customFormat="1" ht="10.5" outlineLevel="1" x14ac:dyDescent="0.35">
      <c r="A77" s="9" t="s">
        <v>123</v>
      </c>
      <c r="B77" s="10" t="s">
        <v>51</v>
      </c>
      <c r="C77" s="11">
        <f>Kosovnica!C77</f>
        <v>2</v>
      </c>
      <c r="D77" s="18"/>
      <c r="E77" s="19"/>
      <c r="F77" s="53"/>
    </row>
    <row r="78" spans="1:8" s="5" customFormat="1" ht="14.25" customHeight="1" x14ac:dyDescent="0.35">
      <c r="A78" s="24"/>
      <c r="B78" s="25" t="s">
        <v>20</v>
      </c>
      <c r="C78" s="26"/>
      <c r="D78" s="26"/>
      <c r="E78" s="26"/>
      <c r="F78" s="53"/>
      <c r="G78" s="8"/>
      <c r="H78" s="8"/>
    </row>
    <row r="79" spans="1:8" s="8" customFormat="1" ht="10.5" outlineLevel="1" x14ac:dyDescent="0.35">
      <c r="A79" s="9" t="s">
        <v>124</v>
      </c>
      <c r="B79" s="10" t="s">
        <v>49</v>
      </c>
      <c r="C79" s="11">
        <f>Kosovnica!C79</f>
        <v>12</v>
      </c>
      <c r="D79" s="18"/>
      <c r="E79" s="19"/>
      <c r="F79" s="53"/>
    </row>
    <row r="80" spans="1:8" s="8" customFormat="1" ht="10.5" outlineLevel="1" x14ac:dyDescent="0.35">
      <c r="A80" s="9" t="s">
        <v>125</v>
      </c>
      <c r="B80" s="10" t="s">
        <v>21</v>
      </c>
      <c r="C80" s="11">
        <f>Kosovnica!C80</f>
        <v>1</v>
      </c>
      <c r="D80" s="18"/>
      <c r="E80" s="19"/>
      <c r="F80" s="53"/>
    </row>
    <row r="81" spans="1:8" s="8" customFormat="1" ht="10.5" outlineLevel="1" x14ac:dyDescent="0.35">
      <c r="A81" s="9" t="s">
        <v>126</v>
      </c>
      <c r="B81" s="10" t="s">
        <v>57</v>
      </c>
      <c r="C81" s="11">
        <f>Kosovnica!C81</f>
        <v>1</v>
      </c>
      <c r="D81" s="18"/>
      <c r="E81" s="19"/>
      <c r="F81" s="53"/>
    </row>
    <row r="82" spans="1:8" s="8" customFormat="1" ht="10.5" outlineLevel="1" x14ac:dyDescent="0.35">
      <c r="A82" s="9" t="s">
        <v>127</v>
      </c>
      <c r="B82" s="10" t="s">
        <v>58</v>
      </c>
      <c r="C82" s="11">
        <f>Kosovnica!C82</f>
        <v>1</v>
      </c>
      <c r="D82" s="18"/>
      <c r="E82" s="19"/>
      <c r="F82" s="53"/>
    </row>
    <row r="83" spans="1:8" s="8" customFormat="1" ht="10.5" outlineLevel="1" x14ac:dyDescent="0.35">
      <c r="A83" s="9" t="s">
        <v>128</v>
      </c>
      <c r="B83" s="10" t="s">
        <v>59</v>
      </c>
      <c r="C83" s="11">
        <f>Kosovnica!C83</f>
        <v>1</v>
      </c>
      <c r="D83" s="18"/>
      <c r="E83" s="19"/>
      <c r="F83" s="53"/>
    </row>
    <row r="84" spans="1:8" s="8" customFormat="1" ht="10.5" outlineLevel="1" x14ac:dyDescent="0.35">
      <c r="A84" s="9" t="s">
        <v>129</v>
      </c>
      <c r="B84" s="10" t="s">
        <v>185</v>
      </c>
      <c r="C84" s="11">
        <f>Kosovnica!C84</f>
        <v>1</v>
      </c>
      <c r="D84" s="18"/>
      <c r="E84" s="19"/>
      <c r="F84" s="53"/>
    </row>
    <row r="85" spans="1:8" s="8" customFormat="1" ht="10.5" outlineLevel="1" x14ac:dyDescent="0.35">
      <c r="A85" s="9" t="s">
        <v>130</v>
      </c>
      <c r="B85" s="10" t="s">
        <v>22</v>
      </c>
      <c r="C85" s="11">
        <f>Kosovnica!C85</f>
        <v>1</v>
      </c>
      <c r="D85" s="18"/>
      <c r="E85" s="19"/>
      <c r="F85" s="53"/>
    </row>
    <row r="86" spans="1:8" s="5" customFormat="1" ht="14.25" customHeight="1" x14ac:dyDescent="0.35">
      <c r="A86" s="24"/>
      <c r="B86" s="25" t="s">
        <v>23</v>
      </c>
      <c r="C86" s="26"/>
      <c r="D86" s="26"/>
      <c r="E86" s="26"/>
      <c r="F86" s="53"/>
      <c r="G86" s="8"/>
      <c r="H86" s="8"/>
    </row>
    <row r="87" spans="1:8" s="8" customFormat="1" ht="10.5" outlineLevel="1" x14ac:dyDescent="0.35">
      <c r="A87" s="9" t="s">
        <v>131</v>
      </c>
      <c r="B87" s="10" t="s">
        <v>44</v>
      </c>
      <c r="C87" s="11">
        <f>Kosovnica!C87</f>
        <v>12</v>
      </c>
      <c r="D87" s="18"/>
      <c r="E87" s="19"/>
      <c r="F87" s="53"/>
    </row>
    <row r="88" spans="1:8" s="8" customFormat="1" ht="10.5" outlineLevel="1" x14ac:dyDescent="0.35">
      <c r="A88" s="9" t="s">
        <v>132</v>
      </c>
      <c r="B88" s="10" t="s">
        <v>45</v>
      </c>
      <c r="C88" s="11">
        <f>Kosovnica!C88</f>
        <v>1</v>
      </c>
      <c r="D88" s="18"/>
      <c r="E88" s="19"/>
      <c r="F88" s="53"/>
    </row>
    <row r="89" spans="1:8" s="5" customFormat="1" ht="14.25" customHeight="1" x14ac:dyDescent="0.35">
      <c r="A89" s="24"/>
      <c r="B89" s="25" t="s">
        <v>24</v>
      </c>
      <c r="C89" s="26"/>
      <c r="D89" s="26"/>
      <c r="E89" s="26"/>
      <c r="F89" s="53"/>
      <c r="G89" s="8"/>
      <c r="H89" s="8"/>
    </row>
    <row r="90" spans="1:8" s="8" customFormat="1" ht="10.5" outlineLevel="1" x14ac:dyDescent="0.35">
      <c r="A90" s="9" t="s">
        <v>133</v>
      </c>
      <c r="B90" s="10" t="s">
        <v>46</v>
      </c>
      <c r="C90" s="11">
        <f>Kosovnica!C90</f>
        <v>1</v>
      </c>
      <c r="D90" s="18"/>
      <c r="E90" s="19"/>
      <c r="F90" s="53"/>
    </row>
    <row r="91" spans="1:8" s="8" customFormat="1" ht="10.5" outlineLevel="1" x14ac:dyDescent="0.35">
      <c r="A91" s="9" t="s">
        <v>134</v>
      </c>
      <c r="B91" s="10" t="s">
        <v>25</v>
      </c>
      <c r="C91" s="11">
        <f>Kosovnica!C91</f>
        <v>12</v>
      </c>
      <c r="D91" s="18"/>
      <c r="E91" s="19"/>
      <c r="F91" s="53"/>
    </row>
    <row r="92" spans="1:8" s="8" customFormat="1" ht="10.5" outlineLevel="1" x14ac:dyDescent="0.35">
      <c r="A92" s="9" t="s">
        <v>135</v>
      </c>
      <c r="B92" s="10" t="s">
        <v>146</v>
      </c>
      <c r="C92" s="11">
        <f>Kosovnica!C92</f>
        <v>12</v>
      </c>
      <c r="D92" s="18"/>
      <c r="E92" s="19"/>
      <c r="F92" s="53"/>
    </row>
    <row r="93" spans="1:8" s="8" customFormat="1" ht="10.5" outlineLevel="1" x14ac:dyDescent="0.35">
      <c r="A93" s="9" t="s">
        <v>136</v>
      </c>
      <c r="B93" s="10" t="s">
        <v>147</v>
      </c>
      <c r="C93" s="11">
        <f>Kosovnica!C93</f>
        <v>1</v>
      </c>
      <c r="D93" s="18"/>
      <c r="E93" s="19"/>
      <c r="F93" s="53"/>
    </row>
    <row r="94" spans="1:8" s="8" customFormat="1" ht="10.5" outlineLevel="1" x14ac:dyDescent="0.35">
      <c r="A94" s="9" t="s">
        <v>137</v>
      </c>
      <c r="B94" s="10" t="s">
        <v>26</v>
      </c>
      <c r="C94" s="11">
        <f>Kosovnica!C94</f>
        <v>1</v>
      </c>
      <c r="D94" s="18"/>
      <c r="E94" s="19"/>
      <c r="F94" s="53"/>
    </row>
    <row r="95" spans="1:8" s="8" customFormat="1" ht="10.5" outlineLevel="1" x14ac:dyDescent="0.35">
      <c r="A95" s="9" t="s">
        <v>138</v>
      </c>
      <c r="B95" s="10" t="s">
        <v>27</v>
      </c>
      <c r="C95" s="11">
        <f>Kosovnica!C95</f>
        <v>1</v>
      </c>
      <c r="D95" s="18"/>
      <c r="E95" s="19"/>
      <c r="F95" s="53"/>
    </row>
    <row r="96" spans="1:8" s="8" customFormat="1" ht="10.5" outlineLevel="1" x14ac:dyDescent="0.35">
      <c r="A96" s="9" t="s">
        <v>139</v>
      </c>
      <c r="B96" s="10" t="s">
        <v>145</v>
      </c>
      <c r="C96" s="11">
        <f>Kosovnica!C96</f>
        <v>4</v>
      </c>
      <c r="D96" s="18"/>
      <c r="E96" s="19"/>
      <c r="F96" s="53"/>
    </row>
    <row r="97" spans="1:8" s="8" customFormat="1" ht="10.5" outlineLevel="1" x14ac:dyDescent="0.35">
      <c r="A97" s="9" t="s">
        <v>140</v>
      </c>
      <c r="B97" s="10" t="s">
        <v>187</v>
      </c>
      <c r="C97" s="11">
        <f>Kosovnica!C97</f>
        <v>12</v>
      </c>
      <c r="D97" s="18"/>
      <c r="E97" s="19"/>
      <c r="F97" s="53"/>
    </row>
    <row r="98" spans="1:8" s="5" customFormat="1" ht="14.25" customHeight="1" x14ac:dyDescent="0.35">
      <c r="A98" s="24"/>
      <c r="B98" s="25" t="s">
        <v>141</v>
      </c>
      <c r="C98" s="26"/>
      <c r="D98" s="26"/>
      <c r="E98" s="26"/>
      <c r="F98" s="53"/>
      <c r="G98" s="8"/>
      <c r="H98" s="8"/>
    </row>
    <row r="99" spans="1:8" s="8" customFormat="1" ht="21" outlineLevel="1" x14ac:dyDescent="0.35">
      <c r="A99" s="9" t="s">
        <v>143</v>
      </c>
      <c r="B99" s="10" t="s">
        <v>186</v>
      </c>
      <c r="C99" s="11">
        <f>Kosovnica!C99</f>
        <v>12</v>
      </c>
      <c r="D99" s="18"/>
      <c r="E99" s="19"/>
      <c r="F99" s="53"/>
    </row>
    <row r="100" spans="1:8" s="8" customFormat="1" ht="10.5" outlineLevel="1" x14ac:dyDescent="0.35">
      <c r="A100" s="9" t="s">
        <v>144</v>
      </c>
      <c r="B100" s="10" t="s">
        <v>28</v>
      </c>
      <c r="C100" s="11">
        <f>Kosovnica!C100</f>
        <v>12</v>
      </c>
      <c r="D100" s="18"/>
      <c r="E100" s="19"/>
      <c r="F100" s="53"/>
    </row>
    <row r="101" spans="1:8" ht="17.25" customHeight="1" x14ac:dyDescent="0.35">
      <c r="A101" s="31"/>
      <c r="B101" s="32" t="s">
        <v>190</v>
      </c>
      <c r="C101" s="31"/>
      <c r="D101" s="33"/>
      <c r="E101" s="34"/>
      <c r="F101" s="53"/>
      <c r="G101" s="8"/>
      <c r="H101" s="8"/>
    </row>
    <row r="102" spans="1:8" s="5" customFormat="1" ht="14.25" customHeight="1" x14ac:dyDescent="0.35">
      <c r="A102" s="8"/>
      <c r="B102" s="8"/>
      <c r="C102" s="8"/>
      <c r="D102" s="8"/>
      <c r="E102" s="8"/>
      <c r="F102" s="53"/>
      <c r="G102" s="8"/>
      <c r="H102" s="8"/>
    </row>
    <row r="103" spans="1:8" s="8" customFormat="1" ht="10.5" outlineLevel="1" x14ac:dyDescent="0.35">
      <c r="F103" s="53"/>
    </row>
    <row r="104" spans="1:8" s="13" customFormat="1" ht="18.75" customHeight="1" x14ac:dyDescent="0.35">
      <c r="F104" s="53"/>
      <c r="G104" s="8"/>
    </row>
    <row r="105" spans="1:8" x14ac:dyDescent="0.35">
      <c r="B105" s="39"/>
      <c r="D105" s="36"/>
      <c r="E105" s="40"/>
      <c r="F105" s="53"/>
      <c r="G105" s="8"/>
    </row>
    <row r="106" spans="1:8" x14ac:dyDescent="0.35">
      <c r="B106" s="30"/>
      <c r="D106" s="35"/>
      <c r="E106" s="20"/>
      <c r="F106" s="53"/>
      <c r="G106" s="8"/>
    </row>
    <row r="107" spans="1:8" outlineLevel="1" x14ac:dyDescent="0.35">
      <c r="B107" s="39"/>
      <c r="D107" s="36"/>
      <c r="E107" s="40"/>
      <c r="F107" s="53"/>
      <c r="G107" s="8"/>
    </row>
    <row r="108" spans="1:8" outlineLevel="1" x14ac:dyDescent="0.35">
      <c r="B108" s="30"/>
      <c r="D108" s="37"/>
      <c r="E108" s="20"/>
      <c r="F108" s="53"/>
      <c r="G108" s="8"/>
    </row>
    <row r="109" spans="1:8" x14ac:dyDescent="0.35">
      <c r="D109" s="38"/>
      <c r="E109" s="21"/>
      <c r="G109" s="8"/>
    </row>
  </sheetData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10"/>
  <sheetViews>
    <sheetView topLeftCell="B1" zoomScaleNormal="100" workbookViewId="0">
      <pane ySplit="1" topLeftCell="A2" activePane="bottomLeft" state="frozen"/>
      <selection activeCell="A2" sqref="A2"/>
      <selection pane="bottomLeft" activeCell="H104" sqref="H104"/>
    </sheetView>
  </sheetViews>
  <sheetFormatPr defaultColWidth="9.453125" defaultRowHeight="13" outlineLevelRow="1" x14ac:dyDescent="0.35"/>
  <cols>
    <col min="1" max="1" width="9.1796875" style="1" customWidth="1"/>
    <col min="2" max="2" width="91.1796875" style="1" customWidth="1"/>
    <col min="3" max="3" width="7.453125" style="1" customWidth="1"/>
    <col min="4" max="4" width="9.453125" style="17"/>
    <col min="5" max="5" width="12.54296875" style="17" customWidth="1"/>
    <col min="6" max="6" width="5.1796875" style="2" customWidth="1"/>
    <col min="7" max="16384" width="9.453125" style="2"/>
  </cols>
  <sheetData>
    <row r="1" spans="1:9" s="6" customFormat="1" ht="17.25" customHeight="1" x14ac:dyDescent="0.35">
      <c r="A1" s="27" t="s">
        <v>65</v>
      </c>
      <c r="B1" s="27" t="s">
        <v>120</v>
      </c>
      <c r="C1" s="55" t="s">
        <v>0</v>
      </c>
      <c r="D1" s="56" t="s">
        <v>188</v>
      </c>
      <c r="E1" s="56" t="s">
        <v>189</v>
      </c>
    </row>
    <row r="2" spans="1:9" ht="17.25" customHeight="1" x14ac:dyDescent="0.35">
      <c r="A2" s="29" t="s">
        <v>63</v>
      </c>
      <c r="B2" s="14" t="s">
        <v>31</v>
      </c>
      <c r="C2" s="15"/>
      <c r="D2" s="16"/>
      <c r="E2" s="23"/>
    </row>
    <row r="3" spans="1:9" s="22" customFormat="1" ht="14.25" customHeight="1" x14ac:dyDescent="0.35">
      <c r="A3" s="24"/>
      <c r="B3" s="25" t="s">
        <v>1</v>
      </c>
      <c r="C3" s="25"/>
      <c r="D3" s="26"/>
      <c r="E3" s="26"/>
    </row>
    <row r="4" spans="1:9" s="8" customFormat="1" ht="10.5" outlineLevel="1" x14ac:dyDescent="0.35">
      <c r="A4" s="9" t="s">
        <v>67</v>
      </c>
      <c r="B4" s="10" t="s">
        <v>50</v>
      </c>
      <c r="C4" s="11">
        <f>Kosovnica!D4</f>
        <v>2</v>
      </c>
      <c r="D4" s="18"/>
      <c r="E4" s="19"/>
      <c r="G4" s="53"/>
      <c r="H4" s="62"/>
      <c r="I4" s="62"/>
    </row>
    <row r="5" spans="1:9" s="22" customFormat="1" ht="14.25" customHeight="1" x14ac:dyDescent="0.35">
      <c r="A5" s="24"/>
      <c r="B5" s="25" t="s">
        <v>2</v>
      </c>
      <c r="C5" s="26"/>
      <c r="D5" s="26"/>
      <c r="E5" s="26"/>
      <c r="G5" s="61"/>
      <c r="H5" s="62"/>
      <c r="I5" s="60"/>
    </row>
    <row r="6" spans="1:9" s="8" customFormat="1" ht="10.5" outlineLevel="1" x14ac:dyDescent="0.35">
      <c r="A6" s="9" t="s">
        <v>68</v>
      </c>
      <c r="B6" s="10" t="s">
        <v>32</v>
      </c>
      <c r="C6" s="11">
        <f>Kosovnica!D6</f>
        <v>12</v>
      </c>
      <c r="D6" s="18"/>
      <c r="E6" s="19"/>
      <c r="G6" s="53"/>
      <c r="H6" s="62"/>
      <c r="I6" s="62"/>
    </row>
    <row r="7" spans="1:9" s="8" customFormat="1" ht="10.5" outlineLevel="1" x14ac:dyDescent="0.35">
      <c r="A7" s="9" t="s">
        <v>69</v>
      </c>
      <c r="B7" s="10" t="s">
        <v>52</v>
      </c>
      <c r="C7" s="53">
        <f>Kosovnica!D7</f>
        <v>1</v>
      </c>
      <c r="D7" s="63"/>
      <c r="E7" s="19"/>
      <c r="G7" s="53"/>
      <c r="H7" s="62"/>
      <c r="I7" s="62"/>
    </row>
    <row r="8" spans="1:9" s="8" customFormat="1" ht="10.5" outlineLevel="1" x14ac:dyDescent="0.35">
      <c r="A8" s="9" t="s">
        <v>70</v>
      </c>
      <c r="B8" s="10" t="s">
        <v>53</v>
      </c>
      <c r="C8" s="53">
        <f>Kosovnica!D8</f>
        <v>1</v>
      </c>
      <c r="D8" s="63"/>
      <c r="E8" s="19"/>
      <c r="G8" s="53"/>
      <c r="H8" s="62"/>
      <c r="I8" s="62"/>
    </row>
    <row r="9" spans="1:9" s="8" customFormat="1" ht="10.5" outlineLevel="1" x14ac:dyDescent="0.35">
      <c r="A9" s="9" t="s">
        <v>71</v>
      </c>
      <c r="B9" s="10" t="s">
        <v>61</v>
      </c>
      <c r="C9" s="53">
        <f>Kosovnica!D9</f>
        <v>1</v>
      </c>
      <c r="D9" s="63"/>
      <c r="E9" s="19"/>
      <c r="G9" s="53"/>
      <c r="H9" s="62"/>
      <c r="I9" s="62"/>
    </row>
    <row r="10" spans="1:9" s="8" customFormat="1" ht="10.5" outlineLevel="1" x14ac:dyDescent="0.35">
      <c r="A10" s="9" t="s">
        <v>72</v>
      </c>
      <c r="B10" s="10" t="s">
        <v>176</v>
      </c>
      <c r="C10" s="53">
        <f>Kosovnica!D10</f>
        <v>1</v>
      </c>
      <c r="D10" s="63"/>
      <c r="E10" s="19"/>
      <c r="G10" s="53"/>
      <c r="H10" s="62"/>
      <c r="I10" s="62"/>
    </row>
    <row r="11" spans="1:9" s="8" customFormat="1" ht="10.5" outlineLevel="1" x14ac:dyDescent="0.35">
      <c r="A11" s="9" t="s">
        <v>73</v>
      </c>
      <c r="B11" s="10" t="s">
        <v>177</v>
      </c>
      <c r="C11" s="53">
        <f>Kosovnica!D11</f>
        <v>1</v>
      </c>
      <c r="D11" s="63"/>
      <c r="E11" s="19"/>
      <c r="G11" s="53"/>
      <c r="H11" s="62"/>
      <c r="I11" s="62"/>
    </row>
    <row r="12" spans="1:9" s="8" customFormat="1" ht="10.5" outlineLevel="1" x14ac:dyDescent="0.35">
      <c r="A12" s="9" t="s">
        <v>74</v>
      </c>
      <c r="B12" s="10" t="s">
        <v>3</v>
      </c>
      <c r="C12" s="53">
        <f>Kosovnica!D12</f>
        <v>2</v>
      </c>
      <c r="D12" s="63"/>
      <c r="E12" s="19"/>
      <c r="G12" s="53"/>
      <c r="H12" s="62"/>
      <c r="I12" s="62"/>
    </row>
    <row r="13" spans="1:9" s="8" customFormat="1" ht="10.5" outlineLevel="1" x14ac:dyDescent="0.35">
      <c r="A13" s="9" t="s">
        <v>75</v>
      </c>
      <c r="B13" s="10" t="s">
        <v>4</v>
      </c>
      <c r="C13" s="53">
        <f>Kosovnica!D13</f>
        <v>2</v>
      </c>
      <c r="D13" s="63"/>
      <c r="E13" s="19"/>
      <c r="G13" s="53"/>
      <c r="H13" s="62"/>
      <c r="I13" s="62"/>
    </row>
    <row r="14" spans="1:9" s="8" customFormat="1" ht="10.5" outlineLevel="1" x14ac:dyDescent="0.35">
      <c r="A14" s="9" t="s">
        <v>76</v>
      </c>
      <c r="B14" s="10" t="s">
        <v>62</v>
      </c>
      <c r="C14" s="53">
        <f>Kosovnica!D14</f>
        <v>2</v>
      </c>
      <c r="D14" s="63"/>
      <c r="E14" s="19"/>
      <c r="G14" s="53"/>
      <c r="H14" s="62"/>
      <c r="I14" s="62"/>
    </row>
    <row r="15" spans="1:9" s="8" customFormat="1" ht="10.5" outlineLevel="1" x14ac:dyDescent="0.35">
      <c r="A15" s="9" t="s">
        <v>77</v>
      </c>
      <c r="B15" s="10" t="s">
        <v>178</v>
      </c>
      <c r="C15" s="53">
        <f>Kosovnica!D15</f>
        <v>2</v>
      </c>
      <c r="D15" s="63"/>
      <c r="E15" s="19"/>
      <c r="G15" s="53"/>
      <c r="H15" s="62"/>
      <c r="I15" s="62"/>
    </row>
    <row r="16" spans="1:9" s="8" customFormat="1" ht="10.5" outlineLevel="1" x14ac:dyDescent="0.35">
      <c r="A16" s="9" t="s">
        <v>78</v>
      </c>
      <c r="B16" s="10" t="s">
        <v>179</v>
      </c>
      <c r="C16" s="53">
        <f>Kosovnica!D16</f>
        <v>2</v>
      </c>
      <c r="D16" s="63"/>
      <c r="E16" s="19"/>
      <c r="G16" s="53"/>
      <c r="H16" s="62"/>
      <c r="I16" s="62"/>
    </row>
    <row r="17" spans="1:9" s="8" customFormat="1" ht="10.5" outlineLevel="1" x14ac:dyDescent="0.35">
      <c r="A17" s="9" t="s">
        <v>79</v>
      </c>
      <c r="B17" s="10" t="s">
        <v>8</v>
      </c>
      <c r="C17" s="53">
        <f>Kosovnica!D17</f>
        <v>1</v>
      </c>
      <c r="D17" s="63"/>
      <c r="E17" s="19"/>
      <c r="G17" s="53"/>
      <c r="H17" s="62"/>
      <c r="I17" s="62"/>
    </row>
    <row r="18" spans="1:9" s="8" customFormat="1" ht="10.5" outlineLevel="1" x14ac:dyDescent="0.35">
      <c r="A18" s="9" t="s">
        <v>80</v>
      </c>
      <c r="B18" s="10" t="s">
        <v>9</v>
      </c>
      <c r="C18" s="53">
        <f>Kosovnica!D18</f>
        <v>1</v>
      </c>
      <c r="D18" s="63"/>
      <c r="E18" s="19"/>
      <c r="G18" s="53"/>
      <c r="H18" s="62"/>
      <c r="I18" s="62"/>
    </row>
    <row r="19" spans="1:9" s="8" customFormat="1" ht="10.5" outlineLevel="1" x14ac:dyDescent="0.35">
      <c r="A19" s="9" t="s">
        <v>81</v>
      </c>
      <c r="B19" s="10" t="s">
        <v>149</v>
      </c>
      <c r="C19" s="53">
        <f>Kosovnica!D19</f>
        <v>1</v>
      </c>
      <c r="D19" s="63"/>
      <c r="E19" s="19"/>
      <c r="G19" s="53"/>
      <c r="H19" s="62"/>
      <c r="I19" s="62"/>
    </row>
    <row r="20" spans="1:9" s="8" customFormat="1" ht="10.5" outlineLevel="1" x14ac:dyDescent="0.35">
      <c r="A20" s="9" t="s">
        <v>82</v>
      </c>
      <c r="B20" s="10" t="s">
        <v>180</v>
      </c>
      <c r="C20" s="53">
        <f>Kosovnica!D20</f>
        <v>1</v>
      </c>
      <c r="D20" s="63"/>
      <c r="E20" s="19"/>
      <c r="G20" s="53"/>
      <c r="H20" s="62"/>
      <c r="I20" s="62"/>
    </row>
    <row r="21" spans="1:9" s="8" customFormat="1" ht="10.5" outlineLevel="1" x14ac:dyDescent="0.35">
      <c r="A21" s="9" t="s">
        <v>83</v>
      </c>
      <c r="B21" s="10" t="s">
        <v>181</v>
      </c>
      <c r="C21" s="53">
        <f>Kosovnica!D21</f>
        <v>1</v>
      </c>
      <c r="D21" s="63"/>
      <c r="E21" s="19"/>
      <c r="G21" s="53"/>
      <c r="H21" s="62"/>
      <c r="I21" s="62"/>
    </row>
    <row r="22" spans="1:9" s="8" customFormat="1" ht="21" outlineLevel="1" x14ac:dyDescent="0.35">
      <c r="A22" s="9" t="s">
        <v>84</v>
      </c>
      <c r="B22" s="10" t="s">
        <v>182</v>
      </c>
      <c r="C22" s="53">
        <f>Kosovnica!D22</f>
        <v>1</v>
      </c>
      <c r="D22" s="63"/>
      <c r="E22" s="19"/>
      <c r="G22" s="53"/>
      <c r="H22" s="62"/>
      <c r="I22" s="62"/>
    </row>
    <row r="23" spans="1:9" s="22" customFormat="1" ht="14.25" customHeight="1" x14ac:dyDescent="0.35">
      <c r="A23" s="24"/>
      <c r="B23" s="25" t="s">
        <v>13</v>
      </c>
      <c r="C23" s="26"/>
      <c r="D23" s="26"/>
      <c r="E23" s="26"/>
      <c r="G23" s="61"/>
      <c r="H23" s="62"/>
      <c r="I23" s="60"/>
    </row>
    <row r="24" spans="1:9" s="8" customFormat="1" ht="10.5" outlineLevel="1" x14ac:dyDescent="0.35">
      <c r="A24" s="9" t="s">
        <v>85</v>
      </c>
      <c r="B24" s="52" t="s">
        <v>158</v>
      </c>
      <c r="C24" s="53">
        <f>Kosovnica!D24</f>
        <v>1</v>
      </c>
      <c r="D24" s="63"/>
      <c r="E24" s="19"/>
      <c r="G24" s="53"/>
      <c r="H24" s="62"/>
      <c r="I24" s="62"/>
    </row>
    <row r="25" spans="1:9" s="8" customFormat="1" ht="10.5" outlineLevel="1" x14ac:dyDescent="0.35">
      <c r="A25" s="9" t="s">
        <v>86</v>
      </c>
      <c r="B25" s="52" t="s">
        <v>159</v>
      </c>
      <c r="C25" s="53">
        <f>Kosovnica!D25</f>
        <v>1</v>
      </c>
      <c r="D25" s="63"/>
      <c r="E25" s="19"/>
      <c r="G25" s="53"/>
      <c r="H25" s="62"/>
      <c r="I25" s="62"/>
    </row>
    <row r="26" spans="1:9" s="8" customFormat="1" ht="10.5" outlineLevel="1" x14ac:dyDescent="0.35">
      <c r="A26" s="9" t="s">
        <v>87</v>
      </c>
      <c r="B26" s="52" t="s">
        <v>160</v>
      </c>
      <c r="C26" s="53">
        <f>Kosovnica!D26</f>
        <v>1</v>
      </c>
      <c r="D26" s="63"/>
      <c r="E26" s="19"/>
      <c r="G26" s="53"/>
      <c r="H26" s="62"/>
      <c r="I26" s="62"/>
    </row>
    <row r="27" spans="1:9" s="8" customFormat="1" ht="10.5" outlineLevel="1" x14ac:dyDescent="0.35">
      <c r="A27" s="9" t="s">
        <v>88</v>
      </c>
      <c r="B27" s="52" t="s">
        <v>164</v>
      </c>
      <c r="C27" s="53">
        <f>Kosovnica!D27</f>
        <v>1</v>
      </c>
      <c r="D27" s="63"/>
      <c r="E27" s="19"/>
      <c r="G27" s="53"/>
      <c r="H27" s="62"/>
      <c r="I27" s="62"/>
    </row>
    <row r="28" spans="1:9" s="8" customFormat="1" ht="10.5" outlineLevel="1" x14ac:dyDescent="0.35">
      <c r="A28" s="9" t="s">
        <v>89</v>
      </c>
      <c r="B28" s="52" t="s">
        <v>161</v>
      </c>
      <c r="C28" s="53">
        <f>Kosovnica!D28</f>
        <v>0</v>
      </c>
      <c r="D28" s="63"/>
      <c r="E28" s="19"/>
      <c r="G28" s="53"/>
      <c r="H28" s="62"/>
      <c r="I28" s="62"/>
    </row>
    <row r="29" spans="1:9" s="8" customFormat="1" ht="10.5" outlineLevel="1" x14ac:dyDescent="0.35">
      <c r="A29" s="9" t="s">
        <v>90</v>
      </c>
      <c r="B29" s="52" t="s">
        <v>162</v>
      </c>
      <c r="C29" s="53">
        <f>Kosovnica!D29</f>
        <v>1</v>
      </c>
      <c r="D29" s="63"/>
      <c r="E29" s="19"/>
      <c r="G29" s="53"/>
      <c r="H29" s="62"/>
      <c r="I29" s="62"/>
    </row>
    <row r="30" spans="1:9" s="8" customFormat="1" ht="10.5" outlineLevel="1" x14ac:dyDescent="0.35">
      <c r="A30" s="9" t="s">
        <v>91</v>
      </c>
      <c r="B30" s="52" t="s">
        <v>121</v>
      </c>
      <c r="C30" s="53">
        <f>Kosovnica!D30</f>
        <v>2</v>
      </c>
      <c r="D30" s="63"/>
      <c r="E30" s="19"/>
      <c r="G30" s="53"/>
      <c r="H30" s="62"/>
      <c r="I30" s="62"/>
    </row>
    <row r="31" spans="1:9" s="8" customFormat="1" ht="10.5" outlineLevel="1" x14ac:dyDescent="0.35">
      <c r="A31" s="9" t="s">
        <v>92</v>
      </c>
      <c r="B31" s="52" t="s">
        <v>165</v>
      </c>
      <c r="C31" s="53">
        <f>Kosovnica!D31</f>
        <v>2</v>
      </c>
      <c r="D31" s="63"/>
      <c r="E31" s="19"/>
      <c r="G31" s="53"/>
      <c r="H31" s="62"/>
      <c r="I31" s="62"/>
    </row>
    <row r="32" spans="1:9" s="8" customFormat="1" ht="10.5" outlineLevel="1" x14ac:dyDescent="0.35">
      <c r="A32" s="9" t="s">
        <v>93</v>
      </c>
      <c r="B32" s="52" t="s">
        <v>166</v>
      </c>
      <c r="C32" s="53">
        <f>Kosovnica!D32</f>
        <v>2</v>
      </c>
      <c r="D32" s="63"/>
      <c r="E32" s="19"/>
      <c r="G32" s="53"/>
      <c r="H32" s="62"/>
      <c r="I32" s="62"/>
    </row>
    <row r="33" spans="1:9" s="22" customFormat="1" ht="14.25" customHeight="1" x14ac:dyDescent="0.35">
      <c r="A33" s="24"/>
      <c r="B33" s="25" t="s">
        <v>17</v>
      </c>
      <c r="C33" s="26"/>
      <c r="D33" s="26"/>
      <c r="E33" s="26"/>
      <c r="G33" s="61"/>
      <c r="H33" s="62"/>
      <c r="I33" s="60"/>
    </row>
    <row r="34" spans="1:9" s="8" customFormat="1" ht="10.5" outlineLevel="1" x14ac:dyDescent="0.35">
      <c r="A34" s="9" t="s">
        <v>150</v>
      </c>
      <c r="B34" s="10" t="s">
        <v>169</v>
      </c>
      <c r="C34" s="11">
        <f>Kosovnica!D34</f>
        <v>1</v>
      </c>
      <c r="D34" s="18"/>
      <c r="E34" s="19"/>
      <c r="G34" s="53"/>
      <c r="H34" s="62"/>
      <c r="I34" s="62"/>
    </row>
    <row r="35" spans="1:9" s="8" customFormat="1" ht="10.5" outlineLevel="1" x14ac:dyDescent="0.35">
      <c r="A35" s="9" t="s">
        <v>151</v>
      </c>
      <c r="B35" s="10" t="s">
        <v>170</v>
      </c>
      <c r="C35" s="11">
        <f>Kosovnica!D35</f>
        <v>12</v>
      </c>
      <c r="D35" s="18"/>
      <c r="E35" s="19"/>
      <c r="G35" s="53"/>
      <c r="H35" s="62"/>
      <c r="I35" s="62"/>
    </row>
    <row r="36" spans="1:9" s="8" customFormat="1" ht="21" outlineLevel="1" x14ac:dyDescent="0.35">
      <c r="A36" s="9" t="s">
        <v>152</v>
      </c>
      <c r="B36" s="10" t="s">
        <v>171</v>
      </c>
      <c r="C36" s="11">
        <f>Kosovnica!D36</f>
        <v>12</v>
      </c>
      <c r="D36" s="18"/>
      <c r="E36" s="19"/>
      <c r="G36" s="53"/>
      <c r="H36" s="62"/>
      <c r="I36" s="62"/>
    </row>
    <row r="37" spans="1:9" s="8" customFormat="1" ht="10.5" outlineLevel="1" x14ac:dyDescent="0.35">
      <c r="A37" s="9" t="s">
        <v>153</v>
      </c>
      <c r="B37" s="10" t="s">
        <v>172</v>
      </c>
      <c r="C37" s="11">
        <f>Kosovnica!D37</f>
        <v>1</v>
      </c>
      <c r="D37" s="18"/>
      <c r="E37" s="19"/>
      <c r="G37" s="53"/>
      <c r="H37" s="62"/>
      <c r="I37" s="62"/>
    </row>
    <row r="38" spans="1:9" s="8" customFormat="1" ht="10.5" outlineLevel="1" x14ac:dyDescent="0.35">
      <c r="A38" s="9" t="s">
        <v>154</v>
      </c>
      <c r="B38" s="10" t="s">
        <v>173</v>
      </c>
      <c r="C38" s="11">
        <f>Kosovnica!D38</f>
        <v>1</v>
      </c>
      <c r="D38" s="18"/>
      <c r="E38" s="19"/>
      <c r="G38" s="53"/>
      <c r="H38" s="62"/>
      <c r="I38" s="62"/>
    </row>
    <row r="39" spans="1:9" s="8" customFormat="1" ht="21" outlineLevel="1" x14ac:dyDescent="0.35">
      <c r="A39" s="9" t="s">
        <v>155</v>
      </c>
      <c r="B39" s="10" t="s">
        <v>174</v>
      </c>
      <c r="C39" s="11">
        <f>Kosovnica!D39</f>
        <v>1</v>
      </c>
      <c r="D39" s="18"/>
      <c r="E39" s="19"/>
      <c r="G39" s="53"/>
      <c r="H39" s="62"/>
      <c r="I39" s="62"/>
    </row>
    <row r="40" spans="1:9" s="8" customFormat="1" ht="21" outlineLevel="1" x14ac:dyDescent="0.35">
      <c r="A40" s="9" t="s">
        <v>167</v>
      </c>
      <c r="B40" s="10" t="s">
        <v>175</v>
      </c>
      <c r="C40" s="11">
        <f>Kosovnica!D40</f>
        <v>1</v>
      </c>
      <c r="D40" s="18"/>
      <c r="E40" s="19"/>
      <c r="G40" s="53"/>
      <c r="H40" s="62"/>
      <c r="I40" s="62"/>
    </row>
    <row r="41" spans="1:9" s="8" customFormat="1" ht="21" outlineLevel="1" x14ac:dyDescent="0.35">
      <c r="A41" s="9" t="s">
        <v>168</v>
      </c>
      <c r="B41" s="10" t="s">
        <v>43</v>
      </c>
      <c r="C41" s="11">
        <f>Kosovnica!D41</f>
        <v>1</v>
      </c>
      <c r="D41" s="18"/>
      <c r="E41" s="19"/>
      <c r="G41" s="53"/>
      <c r="H41" s="62"/>
      <c r="I41" s="62"/>
    </row>
    <row r="42" spans="1:9" ht="17.25" customHeight="1" x14ac:dyDescent="0.35">
      <c r="A42" s="29" t="s">
        <v>64</v>
      </c>
      <c r="B42" s="14" t="s">
        <v>30</v>
      </c>
      <c r="C42" s="16"/>
      <c r="D42" s="16"/>
      <c r="E42" s="23"/>
      <c r="G42" s="59"/>
      <c r="H42" s="62"/>
      <c r="I42" s="58"/>
    </row>
    <row r="43" spans="1:9" s="5" customFormat="1" ht="14.25" customHeight="1" x14ac:dyDescent="0.35">
      <c r="A43" s="24"/>
      <c r="B43" s="25" t="s">
        <v>1</v>
      </c>
      <c r="C43" s="26"/>
      <c r="D43" s="26"/>
      <c r="E43" s="26"/>
      <c r="G43" s="61"/>
      <c r="H43" s="62"/>
      <c r="I43" s="65"/>
    </row>
    <row r="44" spans="1:9" s="8" customFormat="1" ht="10.5" outlineLevel="1" x14ac:dyDescent="0.35">
      <c r="A44" s="9" t="s">
        <v>94</v>
      </c>
      <c r="B44" s="10" t="s">
        <v>50</v>
      </c>
      <c r="C44" s="11">
        <f>Kosovnica!D44</f>
        <v>2</v>
      </c>
      <c r="D44" s="18"/>
      <c r="E44" s="19"/>
      <c r="G44" s="53"/>
      <c r="H44" s="62"/>
      <c r="I44" s="62"/>
    </row>
    <row r="45" spans="1:9" s="5" customFormat="1" ht="14.25" customHeight="1" x14ac:dyDescent="0.35">
      <c r="A45" s="24"/>
      <c r="B45" s="25" t="s">
        <v>2</v>
      </c>
      <c r="C45" s="26"/>
      <c r="D45" s="26"/>
      <c r="E45" s="26"/>
      <c r="G45" s="61"/>
      <c r="H45" s="62"/>
      <c r="I45" s="65"/>
    </row>
    <row r="46" spans="1:9" s="8" customFormat="1" ht="10.5" outlineLevel="1" x14ac:dyDescent="0.35">
      <c r="A46" s="9" t="s">
        <v>95</v>
      </c>
      <c r="B46" s="10" t="s">
        <v>36</v>
      </c>
      <c r="C46" s="11">
        <f>Kosovnica!D46</f>
        <v>12</v>
      </c>
      <c r="D46" s="18"/>
      <c r="E46" s="19"/>
      <c r="G46" s="53"/>
      <c r="H46" s="62"/>
      <c r="I46" s="62"/>
    </row>
    <row r="47" spans="1:9" s="8" customFormat="1" ht="10.5" outlineLevel="1" x14ac:dyDescent="0.35">
      <c r="A47" s="9" t="s">
        <v>96</v>
      </c>
      <c r="B47" s="10" t="s">
        <v>60</v>
      </c>
      <c r="C47" s="11">
        <f>Kosovnica!D47</f>
        <v>0</v>
      </c>
      <c r="D47" s="18"/>
      <c r="E47" s="19"/>
      <c r="G47" s="53"/>
      <c r="H47" s="62"/>
      <c r="I47" s="62"/>
    </row>
    <row r="48" spans="1:9" s="8" customFormat="1" ht="10.5" outlineLevel="1" x14ac:dyDescent="0.35">
      <c r="A48" s="9" t="s">
        <v>97</v>
      </c>
      <c r="B48" s="10" t="s">
        <v>54</v>
      </c>
      <c r="C48" s="11">
        <f>Kosovnica!D48</f>
        <v>1</v>
      </c>
      <c r="D48" s="18"/>
      <c r="E48" s="19"/>
      <c r="G48" s="53"/>
      <c r="H48" s="62"/>
      <c r="I48" s="62"/>
    </row>
    <row r="49" spans="1:9" s="8" customFormat="1" ht="10.5" outlineLevel="1" x14ac:dyDescent="0.35">
      <c r="A49" s="9" t="s">
        <v>98</v>
      </c>
      <c r="B49" s="10" t="s">
        <v>55</v>
      </c>
      <c r="C49" s="11">
        <f>Kosovnica!D49</f>
        <v>1</v>
      </c>
      <c r="D49" s="18"/>
      <c r="E49" s="19"/>
      <c r="G49" s="53"/>
      <c r="H49" s="62"/>
      <c r="I49" s="62"/>
    </row>
    <row r="50" spans="1:9" s="8" customFormat="1" ht="10.5" outlineLevel="1" x14ac:dyDescent="0.35">
      <c r="A50" s="9" t="s">
        <v>99</v>
      </c>
      <c r="B50" s="10" t="s">
        <v>56</v>
      </c>
      <c r="C50" s="11">
        <f>Kosovnica!D50</f>
        <v>1</v>
      </c>
      <c r="D50" s="18"/>
      <c r="E50" s="19"/>
      <c r="G50" s="53"/>
      <c r="H50" s="62"/>
      <c r="I50" s="62"/>
    </row>
    <row r="51" spans="1:9" s="8" customFormat="1" ht="10.5" outlineLevel="1" x14ac:dyDescent="0.35">
      <c r="A51" s="9" t="s">
        <v>100</v>
      </c>
      <c r="B51" s="10" t="s">
        <v>33</v>
      </c>
      <c r="C51" s="11">
        <f>Kosovnica!D51</f>
        <v>0</v>
      </c>
      <c r="D51" s="18"/>
      <c r="E51" s="19"/>
      <c r="G51" s="53"/>
      <c r="H51" s="62"/>
      <c r="I51" s="62"/>
    </row>
    <row r="52" spans="1:9" s="8" customFormat="1" ht="10.5" outlineLevel="1" x14ac:dyDescent="0.35">
      <c r="A52" s="9" t="s">
        <v>101</v>
      </c>
      <c r="B52" s="10" t="s">
        <v>5</v>
      </c>
      <c r="C52" s="11">
        <f>Kosovnica!D52</f>
        <v>2</v>
      </c>
      <c r="D52" s="18"/>
      <c r="E52" s="19"/>
      <c r="G52" s="53"/>
      <c r="H52" s="62"/>
      <c r="I52" s="62"/>
    </row>
    <row r="53" spans="1:9" s="8" customFormat="1" ht="10.5" outlineLevel="1" x14ac:dyDescent="0.35">
      <c r="A53" s="9" t="s">
        <v>102</v>
      </c>
      <c r="B53" s="10" t="s">
        <v>6</v>
      </c>
      <c r="C53" s="11">
        <f>Kosovnica!D53</f>
        <v>2</v>
      </c>
      <c r="D53" s="18"/>
      <c r="E53" s="19"/>
      <c r="G53" s="53"/>
      <c r="H53" s="62"/>
      <c r="I53" s="62"/>
    </row>
    <row r="54" spans="1:9" s="8" customFormat="1" ht="10.5" outlineLevel="1" x14ac:dyDescent="0.35">
      <c r="A54" s="9" t="s">
        <v>103</v>
      </c>
      <c r="B54" s="10" t="s">
        <v>7</v>
      </c>
      <c r="C54" s="11">
        <f>Kosovnica!D54</f>
        <v>2</v>
      </c>
      <c r="D54" s="18"/>
      <c r="E54" s="19"/>
      <c r="G54" s="53"/>
      <c r="H54" s="62"/>
      <c r="I54" s="62"/>
    </row>
    <row r="55" spans="1:9" s="8" customFormat="1" ht="10.5" outlineLevel="1" x14ac:dyDescent="0.35">
      <c r="A55" s="9" t="s">
        <v>104</v>
      </c>
      <c r="B55" s="10" t="s">
        <v>34</v>
      </c>
      <c r="C55" s="11">
        <f>Kosovnica!D55</f>
        <v>0</v>
      </c>
      <c r="D55" s="18"/>
      <c r="E55" s="19"/>
      <c r="G55" s="53"/>
      <c r="H55" s="62"/>
      <c r="I55" s="62"/>
    </row>
    <row r="56" spans="1:9" s="8" customFormat="1" ht="10.5" outlineLevel="1" x14ac:dyDescent="0.35">
      <c r="A56" s="9" t="s">
        <v>105</v>
      </c>
      <c r="B56" s="10" t="s">
        <v>10</v>
      </c>
      <c r="C56" s="11">
        <f>Kosovnica!D56</f>
        <v>1</v>
      </c>
      <c r="D56" s="18"/>
      <c r="E56" s="19"/>
      <c r="G56" s="53"/>
      <c r="H56" s="62"/>
      <c r="I56" s="62"/>
    </row>
    <row r="57" spans="1:9" s="8" customFormat="1" ht="10.5" outlineLevel="1" x14ac:dyDescent="0.35">
      <c r="A57" s="9" t="s">
        <v>106</v>
      </c>
      <c r="B57" s="10" t="s">
        <v>11</v>
      </c>
      <c r="C57" s="11">
        <f>Kosovnica!D57</f>
        <v>1</v>
      </c>
      <c r="D57" s="18"/>
      <c r="E57" s="19"/>
      <c r="G57" s="53"/>
      <c r="H57" s="62"/>
      <c r="I57" s="62"/>
    </row>
    <row r="58" spans="1:9" s="8" customFormat="1" ht="10.5" outlineLevel="1" x14ac:dyDescent="0.35">
      <c r="A58" s="9" t="s">
        <v>107</v>
      </c>
      <c r="B58" s="10" t="s">
        <v>12</v>
      </c>
      <c r="C58" s="11">
        <f>Kosovnica!D58</f>
        <v>1</v>
      </c>
      <c r="D58" s="18"/>
      <c r="E58" s="19"/>
      <c r="G58" s="53"/>
      <c r="H58" s="62"/>
      <c r="I58" s="62"/>
    </row>
    <row r="59" spans="1:9" s="8" customFormat="1" ht="10.5" outlineLevel="1" x14ac:dyDescent="0.35">
      <c r="A59" s="9" t="s">
        <v>108</v>
      </c>
      <c r="B59" s="10" t="s">
        <v>37</v>
      </c>
      <c r="C59" s="11">
        <f>Kosovnica!D59</f>
        <v>1</v>
      </c>
      <c r="D59" s="18"/>
      <c r="E59" s="19"/>
      <c r="G59" s="53"/>
      <c r="H59" s="62"/>
      <c r="I59" s="62"/>
    </row>
    <row r="60" spans="1:9" s="5" customFormat="1" ht="14.25" customHeight="1" x14ac:dyDescent="0.35">
      <c r="A60" s="24"/>
      <c r="B60" s="25" t="s">
        <v>13</v>
      </c>
      <c r="C60" s="26"/>
      <c r="D60" s="26"/>
      <c r="E60" s="26"/>
      <c r="G60" s="61"/>
      <c r="H60" s="62"/>
      <c r="I60" s="65"/>
    </row>
    <row r="61" spans="1:9" s="8" customFormat="1" ht="10.5" outlineLevel="1" x14ac:dyDescent="0.35">
      <c r="A61" s="9" t="s">
        <v>109</v>
      </c>
      <c r="B61" s="10" t="s">
        <v>14</v>
      </c>
      <c r="C61" s="53">
        <f>Kosovnica!D61</f>
        <v>2</v>
      </c>
      <c r="D61" s="18"/>
      <c r="E61" s="19"/>
      <c r="G61" s="53"/>
      <c r="H61" s="62"/>
      <c r="I61" s="62"/>
    </row>
    <row r="62" spans="1:9" s="8" customFormat="1" ht="10.5" outlineLevel="1" x14ac:dyDescent="0.35">
      <c r="A62" s="9" t="s">
        <v>110</v>
      </c>
      <c r="B62" s="10" t="s">
        <v>15</v>
      </c>
      <c r="C62" s="53">
        <f>Kosovnica!D62</f>
        <v>2</v>
      </c>
      <c r="D62" s="18"/>
      <c r="E62" s="19"/>
      <c r="G62" s="53"/>
      <c r="H62" s="62"/>
      <c r="I62" s="62"/>
    </row>
    <row r="63" spans="1:9" s="8" customFormat="1" ht="10.5" outlineLevel="1" x14ac:dyDescent="0.35">
      <c r="A63" s="9" t="s">
        <v>111</v>
      </c>
      <c r="B63" s="10" t="s">
        <v>16</v>
      </c>
      <c r="C63" s="53">
        <f>Kosovnica!D63</f>
        <v>2</v>
      </c>
      <c r="D63" s="18"/>
      <c r="E63" s="19"/>
      <c r="G63" s="53"/>
      <c r="H63" s="62"/>
      <c r="I63" s="62"/>
    </row>
    <row r="64" spans="1:9" s="8" customFormat="1" ht="10.5" outlineLevel="1" x14ac:dyDescent="0.35">
      <c r="A64" s="9" t="s">
        <v>112</v>
      </c>
      <c r="B64" s="10" t="s">
        <v>183</v>
      </c>
      <c r="C64" s="53">
        <f>Kosovnica!D64</f>
        <v>0</v>
      </c>
      <c r="D64" s="18"/>
      <c r="E64" s="19"/>
      <c r="G64" s="53"/>
      <c r="H64" s="62"/>
      <c r="I64" s="62"/>
    </row>
    <row r="65" spans="1:9" s="8" customFormat="1" ht="10.5" outlineLevel="1" x14ac:dyDescent="0.35">
      <c r="A65" s="9" t="s">
        <v>113</v>
      </c>
      <c r="B65" s="10" t="s">
        <v>184</v>
      </c>
      <c r="C65" s="53">
        <f>Kosovnica!D65</f>
        <v>1</v>
      </c>
      <c r="D65" s="18"/>
      <c r="E65" s="19"/>
      <c r="G65" s="53"/>
      <c r="H65" s="62"/>
      <c r="I65" s="62"/>
    </row>
    <row r="66" spans="1:9" s="8" customFormat="1" ht="10.5" outlineLevel="1" x14ac:dyDescent="0.35">
      <c r="A66" s="9" t="s">
        <v>142</v>
      </c>
      <c r="B66" s="10" t="s">
        <v>156</v>
      </c>
      <c r="C66" s="11">
        <f>Kosovnica!D66</f>
        <v>1</v>
      </c>
      <c r="D66" s="18"/>
      <c r="E66" s="19"/>
      <c r="G66" s="53"/>
      <c r="H66" s="62"/>
      <c r="I66" s="62"/>
    </row>
    <row r="67" spans="1:9" s="5" customFormat="1" ht="14.25" customHeight="1" x14ac:dyDescent="0.35">
      <c r="A67" s="24"/>
      <c r="B67" s="25" t="s">
        <v>17</v>
      </c>
      <c r="C67" s="26"/>
      <c r="D67" s="26"/>
      <c r="E67" s="26"/>
      <c r="G67" s="61"/>
      <c r="H67" s="62"/>
      <c r="I67" s="65"/>
    </row>
    <row r="68" spans="1:9" s="8" customFormat="1" ht="10.5" outlineLevel="1" x14ac:dyDescent="0.35">
      <c r="A68" s="9" t="s">
        <v>114</v>
      </c>
      <c r="B68" s="10" t="s">
        <v>35</v>
      </c>
      <c r="C68" s="11">
        <f>Kosovnica!D68</f>
        <v>1</v>
      </c>
      <c r="D68" s="18"/>
      <c r="E68" s="19"/>
      <c r="G68" s="53"/>
      <c r="H68" s="62"/>
      <c r="I68" s="62"/>
    </row>
    <row r="69" spans="1:9" s="8" customFormat="1" ht="10.5" outlineLevel="1" x14ac:dyDescent="0.35">
      <c r="A69" s="9" t="s">
        <v>115</v>
      </c>
      <c r="B69" s="10" t="s">
        <v>66</v>
      </c>
      <c r="C69" s="11">
        <f>Kosovnica!D69</f>
        <v>12</v>
      </c>
      <c r="D69" s="18"/>
      <c r="E69" s="19"/>
      <c r="G69" s="53"/>
      <c r="H69" s="62"/>
      <c r="I69" s="62"/>
    </row>
    <row r="70" spans="1:9" s="8" customFormat="1" ht="21" outlineLevel="1" x14ac:dyDescent="0.35">
      <c r="A70" s="9" t="s">
        <v>116</v>
      </c>
      <c r="B70" s="10" t="s">
        <v>38</v>
      </c>
      <c r="C70" s="11">
        <f>Kosovnica!D70</f>
        <v>12</v>
      </c>
      <c r="D70" s="18"/>
      <c r="E70" s="19"/>
      <c r="G70" s="53"/>
      <c r="H70" s="62"/>
      <c r="I70" s="62"/>
    </row>
    <row r="71" spans="1:9" s="8" customFormat="1" ht="10.5" outlineLevel="1" x14ac:dyDescent="0.35">
      <c r="A71" s="9" t="s">
        <v>117</v>
      </c>
      <c r="B71" s="10" t="s">
        <v>39</v>
      </c>
      <c r="C71" s="11">
        <f>Kosovnica!D71</f>
        <v>1</v>
      </c>
      <c r="D71" s="18"/>
      <c r="E71" s="19"/>
      <c r="G71" s="53"/>
      <c r="H71" s="62"/>
      <c r="I71" s="62"/>
    </row>
    <row r="72" spans="1:9" s="8" customFormat="1" ht="10.5" outlineLevel="1" x14ac:dyDescent="0.35">
      <c r="A72" s="9" t="s">
        <v>118</v>
      </c>
      <c r="B72" s="10" t="s">
        <v>40</v>
      </c>
      <c r="C72" s="11">
        <f>Kosovnica!D72</f>
        <v>1</v>
      </c>
      <c r="D72" s="18"/>
      <c r="E72" s="19"/>
      <c r="G72" s="53"/>
      <c r="H72" s="62"/>
      <c r="I72" s="62"/>
    </row>
    <row r="73" spans="1:9" s="8" customFormat="1" ht="10.5" outlineLevel="1" x14ac:dyDescent="0.35">
      <c r="A73" s="9" t="s">
        <v>119</v>
      </c>
      <c r="B73" s="10" t="s">
        <v>41</v>
      </c>
      <c r="C73" s="11">
        <f>Kosovnica!D73</f>
        <v>1</v>
      </c>
      <c r="D73" s="18"/>
      <c r="E73" s="19"/>
      <c r="G73" s="53"/>
      <c r="H73" s="62"/>
      <c r="I73" s="62"/>
    </row>
    <row r="74" spans="1:9" s="8" customFormat="1" ht="21" outlineLevel="1" x14ac:dyDescent="0.35">
      <c r="A74" s="9" t="s">
        <v>157</v>
      </c>
      <c r="B74" s="10" t="s">
        <v>42</v>
      </c>
      <c r="C74" s="11">
        <f>Kosovnica!D74</f>
        <v>1</v>
      </c>
      <c r="D74" s="18"/>
      <c r="E74" s="19"/>
      <c r="G74" s="53"/>
      <c r="H74" s="62"/>
      <c r="I74" s="62"/>
    </row>
    <row r="75" spans="1:9" ht="17.25" customHeight="1" x14ac:dyDescent="0.35">
      <c r="A75" s="29" t="s">
        <v>122</v>
      </c>
      <c r="B75" s="14" t="s">
        <v>18</v>
      </c>
      <c r="C75" s="16"/>
      <c r="D75" s="16"/>
      <c r="E75" s="23"/>
      <c r="G75" s="59"/>
      <c r="H75" s="62"/>
      <c r="I75" s="58"/>
    </row>
    <row r="76" spans="1:9" s="5" customFormat="1" ht="14.25" customHeight="1" x14ac:dyDescent="0.35">
      <c r="A76" s="24"/>
      <c r="B76" s="25" t="s">
        <v>19</v>
      </c>
      <c r="C76" s="26"/>
      <c r="D76" s="26"/>
      <c r="E76" s="26"/>
      <c r="G76" s="61"/>
      <c r="H76" s="62"/>
      <c r="I76" s="65"/>
    </row>
    <row r="77" spans="1:9" s="8" customFormat="1" ht="10.5" outlineLevel="1" x14ac:dyDescent="0.35">
      <c r="A77" s="9" t="s">
        <v>123</v>
      </c>
      <c r="B77" s="10" t="s">
        <v>51</v>
      </c>
      <c r="C77" s="11">
        <f>Kosovnica!D77</f>
        <v>2</v>
      </c>
      <c r="D77" s="18"/>
      <c r="E77" s="19"/>
      <c r="G77" s="53"/>
      <c r="H77" s="62"/>
      <c r="I77" s="62"/>
    </row>
    <row r="78" spans="1:9" s="5" customFormat="1" ht="14.25" customHeight="1" x14ac:dyDescent="0.35">
      <c r="A78" s="24"/>
      <c r="B78" s="25" t="s">
        <v>20</v>
      </c>
      <c r="C78" s="26"/>
      <c r="D78" s="26"/>
      <c r="E78" s="26"/>
      <c r="G78" s="61"/>
      <c r="H78" s="62"/>
      <c r="I78" s="65"/>
    </row>
    <row r="79" spans="1:9" s="8" customFormat="1" ht="10.5" outlineLevel="1" x14ac:dyDescent="0.35">
      <c r="A79" s="9" t="s">
        <v>124</v>
      </c>
      <c r="B79" s="10" t="s">
        <v>49</v>
      </c>
      <c r="C79" s="11">
        <f>Kosovnica!D79</f>
        <v>12</v>
      </c>
      <c r="D79" s="18"/>
      <c r="E79" s="19"/>
      <c r="G79" s="53"/>
      <c r="H79" s="62"/>
      <c r="I79" s="62"/>
    </row>
    <row r="80" spans="1:9" s="8" customFormat="1" ht="10.5" outlineLevel="1" x14ac:dyDescent="0.35">
      <c r="A80" s="9" t="s">
        <v>125</v>
      </c>
      <c r="B80" s="10" t="s">
        <v>21</v>
      </c>
      <c r="C80" s="11">
        <f>Kosovnica!D80</f>
        <v>1</v>
      </c>
      <c r="D80" s="18"/>
      <c r="E80" s="19"/>
      <c r="G80" s="53"/>
      <c r="H80" s="62"/>
      <c r="I80" s="62"/>
    </row>
    <row r="81" spans="1:9" s="8" customFormat="1" ht="10.5" outlineLevel="1" x14ac:dyDescent="0.35">
      <c r="A81" s="9" t="s">
        <v>126</v>
      </c>
      <c r="B81" s="10" t="s">
        <v>57</v>
      </c>
      <c r="C81" s="11">
        <f>Kosovnica!D81</f>
        <v>1</v>
      </c>
      <c r="D81" s="18"/>
      <c r="E81" s="19"/>
      <c r="G81" s="53"/>
      <c r="H81" s="62"/>
      <c r="I81" s="62"/>
    </row>
    <row r="82" spans="1:9" s="8" customFormat="1" ht="10.5" outlineLevel="1" x14ac:dyDescent="0.35">
      <c r="A82" s="9" t="s">
        <v>127</v>
      </c>
      <c r="B82" s="10" t="s">
        <v>58</v>
      </c>
      <c r="C82" s="11">
        <f>Kosovnica!D82</f>
        <v>1</v>
      </c>
      <c r="D82" s="18"/>
      <c r="E82" s="19"/>
      <c r="G82" s="53"/>
      <c r="H82" s="62"/>
      <c r="I82" s="62"/>
    </row>
    <row r="83" spans="1:9" s="8" customFormat="1" ht="10.5" outlineLevel="1" x14ac:dyDescent="0.35">
      <c r="A83" s="9" t="s">
        <v>128</v>
      </c>
      <c r="B83" s="10" t="s">
        <v>59</v>
      </c>
      <c r="C83" s="11">
        <f>Kosovnica!D83</f>
        <v>1</v>
      </c>
      <c r="D83" s="18"/>
      <c r="E83" s="19"/>
      <c r="G83" s="53"/>
      <c r="H83" s="62"/>
      <c r="I83" s="62"/>
    </row>
    <row r="84" spans="1:9" s="8" customFormat="1" ht="10.5" outlineLevel="1" x14ac:dyDescent="0.35">
      <c r="A84" s="9" t="s">
        <v>129</v>
      </c>
      <c r="B84" s="10" t="s">
        <v>185</v>
      </c>
      <c r="C84" s="11">
        <f>Kosovnica!D84</f>
        <v>1</v>
      </c>
      <c r="D84" s="18"/>
      <c r="E84" s="19"/>
      <c r="G84" s="53"/>
      <c r="H84" s="62"/>
      <c r="I84" s="62"/>
    </row>
    <row r="85" spans="1:9" s="8" customFormat="1" ht="10.5" outlineLevel="1" x14ac:dyDescent="0.35">
      <c r="A85" s="9" t="s">
        <v>130</v>
      </c>
      <c r="B85" s="10" t="s">
        <v>22</v>
      </c>
      <c r="C85" s="11">
        <f>Kosovnica!D85</f>
        <v>1</v>
      </c>
      <c r="D85" s="18"/>
      <c r="E85" s="19"/>
      <c r="G85" s="53"/>
      <c r="H85" s="62"/>
      <c r="I85" s="62"/>
    </row>
    <row r="86" spans="1:9" s="5" customFormat="1" ht="14.25" customHeight="1" x14ac:dyDescent="0.35">
      <c r="A86" s="24"/>
      <c r="B86" s="25" t="s">
        <v>23</v>
      </c>
      <c r="C86" s="26"/>
      <c r="D86" s="26"/>
      <c r="E86" s="26"/>
      <c r="G86" s="61"/>
      <c r="H86" s="62"/>
      <c r="I86" s="65"/>
    </row>
    <row r="87" spans="1:9" s="8" customFormat="1" ht="10.5" outlineLevel="1" x14ac:dyDescent="0.35">
      <c r="A87" s="9" t="s">
        <v>131</v>
      </c>
      <c r="B87" s="10" t="s">
        <v>44</v>
      </c>
      <c r="C87" s="11">
        <f>Kosovnica!D87</f>
        <v>12</v>
      </c>
      <c r="D87" s="18"/>
      <c r="E87" s="19"/>
      <c r="G87" s="53"/>
      <c r="H87" s="62"/>
      <c r="I87" s="62"/>
    </row>
    <row r="88" spans="1:9" s="8" customFormat="1" ht="10.5" outlineLevel="1" x14ac:dyDescent="0.35">
      <c r="A88" s="9" t="s">
        <v>132</v>
      </c>
      <c r="B88" s="10" t="s">
        <v>45</v>
      </c>
      <c r="C88" s="11">
        <f>Kosovnica!D88</f>
        <v>1</v>
      </c>
      <c r="D88" s="18"/>
      <c r="E88" s="19"/>
      <c r="G88" s="53"/>
      <c r="H88" s="62"/>
      <c r="I88" s="62"/>
    </row>
    <row r="89" spans="1:9" s="5" customFormat="1" ht="14.25" customHeight="1" x14ac:dyDescent="0.35">
      <c r="A89" s="24"/>
      <c r="B89" s="25" t="s">
        <v>24</v>
      </c>
      <c r="C89" s="26"/>
      <c r="D89" s="26"/>
      <c r="E89" s="26"/>
      <c r="G89" s="61"/>
      <c r="H89" s="62"/>
      <c r="I89" s="65"/>
    </row>
    <row r="90" spans="1:9" s="8" customFormat="1" ht="10.5" outlineLevel="1" x14ac:dyDescent="0.35">
      <c r="A90" s="9" t="s">
        <v>133</v>
      </c>
      <c r="B90" s="10" t="s">
        <v>46</v>
      </c>
      <c r="C90" s="11">
        <f>Kosovnica!D90</f>
        <v>1</v>
      </c>
      <c r="D90" s="18"/>
      <c r="E90" s="19"/>
      <c r="G90" s="53"/>
      <c r="H90" s="62"/>
      <c r="I90" s="62"/>
    </row>
    <row r="91" spans="1:9" s="8" customFormat="1" ht="10.5" outlineLevel="1" x14ac:dyDescent="0.35">
      <c r="A91" s="9" t="s">
        <v>134</v>
      </c>
      <c r="B91" s="10" t="s">
        <v>25</v>
      </c>
      <c r="C91" s="11">
        <f>Kosovnica!D91</f>
        <v>12</v>
      </c>
      <c r="D91" s="18"/>
      <c r="E91" s="19"/>
      <c r="G91" s="53"/>
      <c r="H91" s="62"/>
      <c r="I91" s="62"/>
    </row>
    <row r="92" spans="1:9" s="8" customFormat="1" ht="21" outlineLevel="1" x14ac:dyDescent="0.35">
      <c r="A92" s="9" t="s">
        <v>135</v>
      </c>
      <c r="B92" s="10" t="s">
        <v>48</v>
      </c>
      <c r="C92" s="11">
        <f>Kosovnica!D92</f>
        <v>12</v>
      </c>
      <c r="D92" s="18"/>
      <c r="E92" s="19"/>
      <c r="G92" s="53"/>
      <c r="H92" s="62"/>
      <c r="I92" s="62"/>
    </row>
    <row r="93" spans="1:9" s="8" customFormat="1" ht="21" outlineLevel="1" x14ac:dyDescent="0.35">
      <c r="A93" s="9" t="s">
        <v>136</v>
      </c>
      <c r="B93" s="10" t="s">
        <v>47</v>
      </c>
      <c r="C93" s="11">
        <f>Kosovnica!D93</f>
        <v>1</v>
      </c>
      <c r="D93" s="18"/>
      <c r="E93" s="19"/>
      <c r="G93" s="53"/>
      <c r="H93" s="62"/>
      <c r="I93" s="62"/>
    </row>
    <row r="94" spans="1:9" s="8" customFormat="1" ht="10.5" outlineLevel="1" x14ac:dyDescent="0.35">
      <c r="A94" s="9" t="s">
        <v>137</v>
      </c>
      <c r="B94" s="10" t="s">
        <v>26</v>
      </c>
      <c r="C94" s="11">
        <f>Kosovnica!D94</f>
        <v>1</v>
      </c>
      <c r="D94" s="18"/>
      <c r="E94" s="19"/>
      <c r="G94" s="53"/>
      <c r="H94" s="62"/>
      <c r="I94" s="62"/>
    </row>
    <row r="95" spans="1:9" s="8" customFormat="1" ht="10.5" outlineLevel="1" x14ac:dyDescent="0.35">
      <c r="A95" s="9" t="s">
        <v>138</v>
      </c>
      <c r="B95" s="10" t="s">
        <v>27</v>
      </c>
      <c r="C95" s="11">
        <f>Kosovnica!D95</f>
        <v>1</v>
      </c>
      <c r="D95" s="18"/>
      <c r="E95" s="19"/>
      <c r="G95" s="53"/>
      <c r="H95" s="62"/>
      <c r="I95" s="62"/>
    </row>
    <row r="96" spans="1:9" s="8" customFormat="1" ht="10.5" outlineLevel="1" x14ac:dyDescent="0.35">
      <c r="A96" s="9" t="s">
        <v>139</v>
      </c>
      <c r="B96" s="10" t="s">
        <v>145</v>
      </c>
      <c r="C96" s="11">
        <f>Kosovnica!D96</f>
        <v>4</v>
      </c>
      <c r="D96" s="18"/>
      <c r="E96" s="19"/>
      <c r="G96" s="53"/>
      <c r="H96" s="62"/>
      <c r="I96" s="62"/>
    </row>
    <row r="97" spans="1:9" s="8" customFormat="1" ht="10.5" outlineLevel="1" x14ac:dyDescent="0.35">
      <c r="A97" s="9" t="s">
        <v>140</v>
      </c>
      <c r="B97" s="10" t="s">
        <v>187</v>
      </c>
      <c r="C97" s="11">
        <f>Kosovnica!D97</f>
        <v>12</v>
      </c>
      <c r="D97" s="18"/>
      <c r="E97" s="19"/>
      <c r="G97" s="53"/>
      <c r="H97" s="62"/>
      <c r="I97" s="62"/>
    </row>
    <row r="98" spans="1:9" s="5" customFormat="1" ht="14.25" customHeight="1" x14ac:dyDescent="0.35">
      <c r="A98" s="24"/>
      <c r="B98" s="25" t="s">
        <v>141</v>
      </c>
      <c r="C98" s="26"/>
      <c r="D98" s="26"/>
      <c r="E98" s="26"/>
      <c r="G98" s="61"/>
      <c r="H98" s="62"/>
      <c r="I98" s="65"/>
    </row>
    <row r="99" spans="1:9" s="8" customFormat="1" ht="10.5" outlineLevel="1" x14ac:dyDescent="0.35">
      <c r="A99" s="9" t="s">
        <v>143</v>
      </c>
      <c r="B99" s="10" t="s">
        <v>186</v>
      </c>
      <c r="C99" s="11">
        <f>Kosovnica!D99</f>
        <v>12</v>
      </c>
      <c r="D99" s="18"/>
      <c r="E99" s="19"/>
      <c r="G99" s="53"/>
      <c r="H99" s="62"/>
      <c r="I99" s="62"/>
    </row>
    <row r="100" spans="1:9" s="8" customFormat="1" ht="10.5" outlineLevel="1" x14ac:dyDescent="0.35">
      <c r="A100" s="9" t="s">
        <v>144</v>
      </c>
      <c r="B100" s="10" t="s">
        <v>28</v>
      </c>
      <c r="C100" s="11">
        <f>Kosovnica!D100</f>
        <v>12</v>
      </c>
      <c r="D100" s="18"/>
      <c r="E100" s="19"/>
      <c r="G100" s="53"/>
      <c r="H100" s="62"/>
      <c r="I100" s="62"/>
    </row>
    <row r="101" spans="1:9" ht="17.25" customHeight="1" x14ac:dyDescent="0.35">
      <c r="A101" s="29" t="s">
        <v>148</v>
      </c>
      <c r="B101" s="32" t="s">
        <v>190</v>
      </c>
      <c r="C101" s="31"/>
      <c r="D101" s="33"/>
      <c r="E101" s="34"/>
      <c r="F101" s="58"/>
      <c r="G101" s="59"/>
      <c r="H101" s="62"/>
      <c r="I101" s="58"/>
    </row>
    <row r="102" spans="1:9" s="5" customFormat="1" ht="14.25" customHeight="1" x14ac:dyDescent="0.35">
      <c r="A102" s="24"/>
      <c r="B102" s="54"/>
      <c r="C102" s="61"/>
      <c r="D102" s="61"/>
      <c r="E102" s="61"/>
      <c r="F102" s="65"/>
      <c r="G102" s="61"/>
      <c r="H102" s="62"/>
      <c r="I102" s="65"/>
    </row>
    <row r="103" spans="1:9" s="8" customFormat="1" ht="10.5" outlineLevel="1" x14ac:dyDescent="0.35">
      <c r="A103" s="9">
        <v>1</v>
      </c>
      <c r="B103" s="52"/>
      <c r="C103" s="53"/>
      <c r="D103" s="63"/>
      <c r="E103" s="64"/>
      <c r="F103" s="62"/>
      <c r="G103" s="53"/>
      <c r="H103" s="62"/>
      <c r="I103" s="62"/>
    </row>
    <row r="104" spans="1:9" s="13" customFormat="1" ht="18.75" customHeight="1" x14ac:dyDescent="0.35">
      <c r="A104" s="31"/>
      <c r="G104" s="66"/>
      <c r="H104" s="62"/>
      <c r="I104" s="66"/>
    </row>
    <row r="105" spans="1:9" x14ac:dyDescent="0.35">
      <c r="B105" s="39"/>
      <c r="D105" s="36"/>
      <c r="E105" s="40"/>
      <c r="G105" s="58"/>
      <c r="H105" s="62"/>
      <c r="I105" s="58"/>
    </row>
    <row r="106" spans="1:9" x14ac:dyDescent="0.35">
      <c r="B106" s="30"/>
      <c r="D106" s="35"/>
      <c r="E106" s="20"/>
      <c r="G106" s="58"/>
      <c r="H106" s="62"/>
      <c r="I106" s="58"/>
    </row>
    <row r="107" spans="1:9" outlineLevel="1" x14ac:dyDescent="0.35">
      <c r="B107" s="39"/>
      <c r="D107" s="36"/>
      <c r="E107" s="40"/>
      <c r="G107" s="58"/>
      <c r="H107" s="62"/>
      <c r="I107" s="58"/>
    </row>
    <row r="108" spans="1:9" outlineLevel="1" x14ac:dyDescent="0.35">
      <c r="B108" s="30"/>
      <c r="D108" s="37"/>
      <c r="E108" s="20"/>
      <c r="G108" s="58"/>
      <c r="H108" s="62"/>
      <c r="I108" s="58"/>
    </row>
    <row r="109" spans="1:9" x14ac:dyDescent="0.35">
      <c r="D109" s="38"/>
      <c r="E109" s="21"/>
      <c r="G109" s="58"/>
      <c r="H109" s="62"/>
      <c r="I109" s="58"/>
    </row>
    <row r="110" spans="1:9" x14ac:dyDescent="0.35">
      <c r="G110" s="58"/>
      <c r="H110" s="58"/>
      <c r="I110" s="58"/>
    </row>
  </sheetData>
  <pageMargins left="0.11811023622047245" right="0.11811023622047245" top="0.35433070866141736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4"/>
  <sheetViews>
    <sheetView workbookViewId="0">
      <selection activeCell="J15" sqref="J15"/>
    </sheetView>
  </sheetViews>
  <sheetFormatPr defaultColWidth="9.1796875" defaultRowHeight="14.5" x14ac:dyDescent="0.35"/>
  <cols>
    <col min="1" max="1" width="5.54296875" style="41" customWidth="1"/>
    <col min="2" max="2" width="17.54296875" style="41" customWidth="1"/>
    <col min="3" max="5" width="19.453125" style="41" customWidth="1"/>
    <col min="6" max="6" width="19.81640625" style="41" customWidth="1"/>
    <col min="7" max="9" width="19.453125" style="41" customWidth="1"/>
    <col min="10" max="10" width="15.81640625" style="41" customWidth="1"/>
    <col min="11" max="11" width="15.1796875" style="41" customWidth="1"/>
    <col min="12" max="16384" width="9.1796875" style="41"/>
  </cols>
  <sheetData>
    <row r="1" spans="1:11" ht="28.5" customHeight="1" x14ac:dyDescent="0.35">
      <c r="A1" s="4"/>
      <c r="B1" s="4" t="s">
        <v>65</v>
      </c>
      <c r="C1" s="67" t="s">
        <v>192</v>
      </c>
      <c r="D1" s="67" t="s">
        <v>193</v>
      </c>
      <c r="E1" s="67" t="s">
        <v>194</v>
      </c>
      <c r="F1" s="6"/>
    </row>
    <row r="2" spans="1:11" ht="22.5" customHeight="1" x14ac:dyDescent="0.35">
      <c r="A2" s="45"/>
      <c r="B2" s="28" t="s">
        <v>63</v>
      </c>
      <c r="C2" s="47"/>
      <c r="D2" s="47"/>
      <c r="E2" s="48"/>
      <c r="F2" s="44"/>
    </row>
    <row r="3" spans="1:11" ht="22.5" customHeight="1" x14ac:dyDescent="0.35">
      <c r="A3" s="45"/>
      <c r="B3" s="28" t="s">
        <v>64</v>
      </c>
      <c r="C3" s="47"/>
      <c r="D3" s="47"/>
      <c r="E3" s="48"/>
      <c r="F3" s="44"/>
    </row>
    <row r="4" spans="1:11" s="4" customFormat="1" ht="22.5" customHeight="1" x14ac:dyDescent="0.35">
      <c r="A4" s="46"/>
      <c r="B4" s="29" t="s">
        <v>163</v>
      </c>
      <c r="C4" s="49"/>
      <c r="D4" s="49"/>
      <c r="E4" s="50"/>
      <c r="F4" s="3"/>
      <c r="G4" s="41"/>
      <c r="H4" s="41"/>
      <c r="I4" s="41"/>
      <c r="J4" s="41"/>
      <c r="K4" s="41"/>
    </row>
    <row r="5" spans="1:11" s="4" customFormat="1" ht="22.5" customHeight="1" x14ac:dyDescent="0.35">
      <c r="A5" s="46"/>
      <c r="B5" s="29" t="s">
        <v>122</v>
      </c>
      <c r="C5" s="49"/>
      <c r="D5" s="49"/>
      <c r="E5" s="50"/>
      <c r="F5" s="3"/>
      <c r="G5" s="41"/>
      <c r="H5" s="41"/>
      <c r="I5" s="41"/>
      <c r="J5" s="41"/>
      <c r="K5" s="41"/>
    </row>
    <row r="6" spans="1:11" s="4" customFormat="1" ht="22.5" customHeight="1" x14ac:dyDescent="0.35">
      <c r="A6" s="46"/>
      <c r="B6" s="43" t="s">
        <v>191</v>
      </c>
      <c r="C6" s="51"/>
      <c r="D6" s="51"/>
      <c r="E6" s="51"/>
      <c r="F6" s="3"/>
      <c r="G6" s="41"/>
      <c r="H6" s="41"/>
      <c r="I6" s="41"/>
      <c r="J6" s="41"/>
      <c r="K6" s="41"/>
    </row>
    <row r="7" spans="1:11" ht="26.25" customHeight="1" x14ac:dyDescent="0.35">
      <c r="A7" s="4"/>
      <c r="F7" s="44"/>
    </row>
    <row r="14" spans="1:11" x14ac:dyDescent="0.35">
      <c r="G14" s="42"/>
      <c r="H14" s="4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Kosovnica</vt:lpstr>
      <vt:lpstr>2026</vt:lpstr>
      <vt:lpstr>2027</vt:lpstr>
      <vt:lpstr>Skupaj (2026+27)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gskrlj</dc:creator>
  <cp:lastModifiedBy>Manica Švagelj</cp:lastModifiedBy>
  <cp:lastPrinted>2020-05-18T06:55:14Z</cp:lastPrinted>
  <dcterms:created xsi:type="dcterms:W3CDTF">2020-04-14T12:24:14Z</dcterms:created>
  <dcterms:modified xsi:type="dcterms:W3CDTF">2026-05-28T10:50:26Z</dcterms:modified>
</cp:coreProperties>
</file>